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ia Martínez\Desktop\Fiscalización 2023\Res. Ex. 888-29-05-2023\Borradores\Anexo C. Generación de Residuos 2008-2023\"/>
    </mc:Choice>
  </mc:AlternateContent>
  <bookViews>
    <workbookView xWindow="0" yWindow="0" windowWidth="20490" windowHeight="7650" tabRatio="810"/>
  </bookViews>
  <sheets>
    <sheet name="Residuos No Peligrosos" sheetId="1" r:id="rId1"/>
    <sheet name="RNP 2014" sheetId="5" r:id="rId2"/>
    <sheet name="RNP 2015" sheetId="6" r:id="rId3"/>
    <sheet name="RNP 2016" sheetId="7" r:id="rId4"/>
    <sheet name="RNP 2017" sheetId="8" r:id="rId5"/>
    <sheet name="RNP 2018" sheetId="9" r:id="rId6"/>
    <sheet name="RNP 2019" sheetId="10" r:id="rId7"/>
    <sheet name="RNP 2020" sheetId="11" r:id="rId8"/>
    <sheet name="RNP 2021" sheetId="3" r:id="rId9"/>
    <sheet name="RNP 2022" sheetId="4" r:id="rId10"/>
    <sheet name="RNP 2023" sheetId="12" r:id="rId11"/>
    <sheet name="RESPEL" sheetId="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2" l="1"/>
  <c r="P6" i="2"/>
  <c r="P9" i="2"/>
  <c r="P10" i="2"/>
  <c r="P13" i="2"/>
  <c r="N7" i="2"/>
  <c r="N9" i="2"/>
  <c r="L10" i="2"/>
  <c r="L11" i="2"/>
  <c r="L12" i="2"/>
  <c r="L13" i="2"/>
  <c r="L7" i="2"/>
  <c r="J9" i="2"/>
  <c r="H8" i="2"/>
  <c r="E15" i="2"/>
  <c r="I15" i="2"/>
  <c r="M15" i="2"/>
  <c r="F7" i="2"/>
  <c r="P5" i="2"/>
  <c r="P15" i="2" s="1"/>
  <c r="N5" i="2"/>
  <c r="N15" i="2" s="1"/>
  <c r="L5" i="2"/>
  <c r="F5" i="2"/>
  <c r="F15" i="2" s="1"/>
  <c r="D6" i="2"/>
  <c r="D7" i="2"/>
  <c r="D5" i="2"/>
  <c r="D15" i="2" s="1"/>
  <c r="E5" i="12"/>
  <c r="F5" i="12"/>
  <c r="Q9" i="2"/>
  <c r="R9" i="2" s="1"/>
  <c r="Q7" i="2"/>
  <c r="R7" i="2" s="1"/>
  <c r="R15" i="2" s="1"/>
  <c r="O7" i="2"/>
  <c r="P7" i="2" s="1"/>
  <c r="K9" i="2"/>
  <c r="L9" i="2" s="1"/>
  <c r="K7" i="2"/>
  <c r="K15" i="2" s="1"/>
  <c r="I5" i="2"/>
  <c r="J5" i="2" s="1"/>
  <c r="I7" i="2"/>
  <c r="J7" i="2" s="1"/>
  <c r="C15" i="2"/>
  <c r="G7" i="2"/>
  <c r="H7" i="2" s="1"/>
  <c r="G5" i="2"/>
  <c r="H5" i="2" s="1"/>
  <c r="H15" i="2" s="1"/>
  <c r="L15" i="2" l="1"/>
  <c r="J15" i="2"/>
  <c r="G15" i="2"/>
  <c r="Q15" i="2"/>
  <c r="O15" i="2"/>
  <c r="C5" i="6"/>
  <c r="D5" i="6"/>
  <c r="E5" i="6"/>
  <c r="F5" i="6"/>
  <c r="G5" i="6"/>
  <c r="C6" i="6"/>
  <c r="D6" i="6"/>
  <c r="E6" i="6"/>
  <c r="F6" i="6"/>
  <c r="G6" i="6"/>
  <c r="C7" i="6"/>
  <c r="D7" i="6"/>
  <c r="E7" i="6"/>
  <c r="F7" i="6"/>
  <c r="G7" i="6"/>
  <c r="C8" i="6"/>
  <c r="D8" i="6"/>
  <c r="E8" i="6"/>
  <c r="F8" i="6"/>
  <c r="G8" i="6"/>
  <c r="C9" i="6"/>
  <c r="D9" i="6"/>
  <c r="E9" i="6"/>
  <c r="F9" i="6"/>
  <c r="G9" i="6"/>
  <c r="C10" i="6"/>
  <c r="D10" i="6"/>
  <c r="E10" i="6"/>
  <c r="F10" i="6"/>
  <c r="G10" i="6"/>
  <c r="C11" i="6"/>
  <c r="D11" i="6"/>
  <c r="E11" i="6"/>
  <c r="F11" i="6"/>
  <c r="G11" i="6"/>
  <c r="C12" i="6"/>
  <c r="D12" i="6"/>
  <c r="E12" i="6"/>
  <c r="F12" i="6"/>
  <c r="G12" i="6"/>
  <c r="C13" i="6"/>
  <c r="D13" i="6"/>
  <c r="E13" i="6"/>
  <c r="F13" i="6"/>
  <c r="G13" i="6"/>
  <c r="C14" i="6"/>
  <c r="D14" i="6"/>
  <c r="E14" i="6"/>
  <c r="F14" i="6"/>
  <c r="G14" i="6"/>
  <c r="C15" i="6"/>
  <c r="D15" i="6"/>
  <c r="E15" i="6"/>
  <c r="F15" i="6"/>
  <c r="G15" i="6"/>
  <c r="G4" i="6"/>
  <c r="F4" i="6"/>
  <c r="E4" i="6"/>
  <c r="D4" i="6"/>
  <c r="C4" i="6"/>
  <c r="C5" i="7"/>
  <c r="D5" i="7"/>
  <c r="E5" i="7"/>
  <c r="F5" i="7"/>
  <c r="G5" i="7"/>
  <c r="C6" i="7"/>
  <c r="D6" i="7"/>
  <c r="E6" i="7"/>
  <c r="F6" i="7"/>
  <c r="G6" i="7"/>
  <c r="C7" i="7"/>
  <c r="D7" i="7"/>
  <c r="E7" i="7"/>
  <c r="F7" i="7"/>
  <c r="G7" i="7"/>
  <c r="C8" i="7"/>
  <c r="D8" i="7"/>
  <c r="E8" i="7"/>
  <c r="F8" i="7"/>
  <c r="G8" i="7"/>
  <c r="C9" i="7"/>
  <c r="D9" i="7"/>
  <c r="E9" i="7"/>
  <c r="F9" i="7"/>
  <c r="G9" i="7"/>
  <c r="C10" i="7"/>
  <c r="D10" i="7"/>
  <c r="E10" i="7"/>
  <c r="F10" i="7"/>
  <c r="G10" i="7"/>
  <c r="C11" i="7"/>
  <c r="D11" i="7"/>
  <c r="E11" i="7"/>
  <c r="F11" i="7"/>
  <c r="G11" i="7"/>
  <c r="C12" i="7"/>
  <c r="D12" i="7"/>
  <c r="E12" i="7"/>
  <c r="F12" i="7"/>
  <c r="G12" i="7"/>
  <c r="C13" i="7"/>
  <c r="D13" i="7"/>
  <c r="E13" i="7"/>
  <c r="F13" i="7"/>
  <c r="G13" i="7"/>
  <c r="C14" i="7"/>
  <c r="D14" i="7"/>
  <c r="E14" i="7"/>
  <c r="F14" i="7"/>
  <c r="G14" i="7"/>
  <c r="C15" i="7"/>
  <c r="D15" i="7"/>
  <c r="E15" i="7"/>
  <c r="F15" i="7"/>
  <c r="G15" i="7"/>
  <c r="G4" i="7"/>
  <c r="F4" i="7"/>
  <c r="E4" i="7"/>
  <c r="D4" i="7"/>
  <c r="C4" i="7"/>
  <c r="C5" i="8"/>
  <c r="D5" i="8"/>
  <c r="E5" i="8"/>
  <c r="F5" i="8"/>
  <c r="C6" i="8"/>
  <c r="D6" i="8"/>
  <c r="E6" i="8"/>
  <c r="F6" i="8"/>
  <c r="C7" i="8"/>
  <c r="D7" i="8"/>
  <c r="E7" i="8"/>
  <c r="F7" i="8"/>
  <c r="C8" i="8"/>
  <c r="D8" i="8"/>
  <c r="E8" i="8"/>
  <c r="F8" i="8"/>
  <c r="C9" i="8"/>
  <c r="D9" i="8"/>
  <c r="E9" i="8"/>
  <c r="F9" i="8"/>
  <c r="C10" i="8"/>
  <c r="D10" i="8"/>
  <c r="E10" i="8"/>
  <c r="F10" i="8"/>
  <c r="C11" i="8"/>
  <c r="D11" i="8"/>
  <c r="E11" i="8"/>
  <c r="F11" i="8"/>
  <c r="C12" i="8"/>
  <c r="D12" i="8"/>
  <c r="E12" i="8"/>
  <c r="F12" i="8"/>
  <c r="C13" i="8"/>
  <c r="D13" i="8"/>
  <c r="E13" i="8"/>
  <c r="F13" i="8"/>
  <c r="C14" i="8"/>
  <c r="D14" i="8"/>
  <c r="E14" i="8"/>
  <c r="F14" i="8"/>
  <c r="C15" i="8"/>
  <c r="D15" i="8"/>
  <c r="E15" i="8"/>
  <c r="F15" i="8"/>
  <c r="F4" i="8"/>
  <c r="E4" i="8"/>
  <c r="D4" i="8"/>
  <c r="C4" i="8"/>
  <c r="C5" i="9"/>
  <c r="D5" i="9"/>
  <c r="E5" i="9"/>
  <c r="F5" i="9"/>
  <c r="C6" i="9"/>
  <c r="D6" i="9"/>
  <c r="E6" i="9"/>
  <c r="F6" i="9"/>
  <c r="C7" i="9"/>
  <c r="D7" i="9"/>
  <c r="E7" i="9"/>
  <c r="F7" i="9"/>
  <c r="C8" i="9"/>
  <c r="D8" i="9"/>
  <c r="E8" i="9"/>
  <c r="F8" i="9"/>
  <c r="C9" i="9"/>
  <c r="D9" i="9"/>
  <c r="E9" i="9"/>
  <c r="F9" i="9"/>
  <c r="C10" i="9"/>
  <c r="D10" i="9"/>
  <c r="E10" i="9"/>
  <c r="F10" i="9"/>
  <c r="C11" i="9"/>
  <c r="D11" i="9"/>
  <c r="E11" i="9"/>
  <c r="F11" i="9"/>
  <c r="C12" i="9"/>
  <c r="D12" i="9"/>
  <c r="E12" i="9"/>
  <c r="F12" i="9"/>
  <c r="C13" i="9"/>
  <c r="D13" i="9"/>
  <c r="E13" i="9"/>
  <c r="F13" i="9"/>
  <c r="C14" i="9"/>
  <c r="D14" i="9"/>
  <c r="E14" i="9"/>
  <c r="F14" i="9"/>
  <c r="C15" i="9"/>
  <c r="D15" i="9"/>
  <c r="E15" i="9"/>
  <c r="F15" i="9"/>
  <c r="E4" i="9"/>
  <c r="D4" i="9"/>
  <c r="F4" i="9"/>
  <c r="C4" i="9"/>
  <c r="C5" i="10"/>
  <c r="D5" i="10"/>
  <c r="E5" i="10"/>
  <c r="F5" i="10"/>
  <c r="G5" i="10"/>
  <c r="C6" i="10"/>
  <c r="D6" i="10"/>
  <c r="E6" i="10"/>
  <c r="F6" i="10"/>
  <c r="G6" i="10"/>
  <c r="C7" i="10"/>
  <c r="D7" i="10"/>
  <c r="E7" i="10"/>
  <c r="F7" i="10"/>
  <c r="G7" i="10"/>
  <c r="C8" i="10"/>
  <c r="D8" i="10"/>
  <c r="E8" i="10"/>
  <c r="F8" i="10"/>
  <c r="G8" i="10"/>
  <c r="C9" i="10"/>
  <c r="D9" i="10"/>
  <c r="E9" i="10"/>
  <c r="F9" i="10"/>
  <c r="G9" i="10"/>
  <c r="C10" i="10"/>
  <c r="D10" i="10"/>
  <c r="E10" i="10"/>
  <c r="F10" i="10"/>
  <c r="G10" i="10"/>
  <c r="C11" i="10"/>
  <c r="D11" i="10"/>
  <c r="E11" i="10"/>
  <c r="F11" i="10"/>
  <c r="G11" i="10"/>
  <c r="C12" i="10"/>
  <c r="D12" i="10"/>
  <c r="E12" i="10"/>
  <c r="F12" i="10"/>
  <c r="G12" i="10"/>
  <c r="C13" i="10"/>
  <c r="D13" i="10"/>
  <c r="E13" i="10"/>
  <c r="F13" i="10"/>
  <c r="G13" i="10"/>
  <c r="C14" i="10"/>
  <c r="D14" i="10"/>
  <c r="E14" i="10"/>
  <c r="F14" i="10"/>
  <c r="G14" i="10"/>
  <c r="C15" i="10"/>
  <c r="D15" i="10"/>
  <c r="E15" i="10"/>
  <c r="F15" i="10"/>
  <c r="G15" i="10"/>
  <c r="G4" i="10"/>
  <c r="F4" i="10"/>
  <c r="E4" i="10"/>
  <c r="D4" i="10"/>
  <c r="C4" i="10"/>
  <c r="C5" i="11"/>
  <c r="D5" i="11"/>
  <c r="E5" i="11"/>
  <c r="F5" i="11"/>
  <c r="G5" i="11"/>
  <c r="C6" i="11"/>
  <c r="D6" i="11"/>
  <c r="E6" i="11"/>
  <c r="F6" i="11"/>
  <c r="G6" i="11"/>
  <c r="C7" i="11"/>
  <c r="D7" i="11"/>
  <c r="E7" i="11"/>
  <c r="F7" i="11"/>
  <c r="G7" i="11"/>
  <c r="C8" i="11"/>
  <c r="D8" i="11"/>
  <c r="E8" i="11"/>
  <c r="F8" i="11"/>
  <c r="G8" i="11"/>
  <c r="C9" i="11"/>
  <c r="D9" i="11"/>
  <c r="E9" i="11"/>
  <c r="F9" i="11"/>
  <c r="G9" i="11"/>
  <c r="C10" i="11"/>
  <c r="D10" i="11"/>
  <c r="E10" i="11"/>
  <c r="F10" i="11"/>
  <c r="G10" i="11"/>
  <c r="C11" i="11"/>
  <c r="D11" i="11"/>
  <c r="E11" i="11"/>
  <c r="F11" i="11"/>
  <c r="G11" i="11"/>
  <c r="C12" i="11"/>
  <c r="D12" i="11"/>
  <c r="E12" i="11"/>
  <c r="F12" i="11"/>
  <c r="G12" i="11"/>
  <c r="C13" i="11"/>
  <c r="D13" i="11"/>
  <c r="E13" i="11"/>
  <c r="F13" i="11"/>
  <c r="G13" i="11"/>
  <c r="C14" i="11"/>
  <c r="D14" i="11"/>
  <c r="E14" i="11"/>
  <c r="F14" i="11"/>
  <c r="G14" i="11"/>
  <c r="C15" i="11"/>
  <c r="D15" i="11"/>
  <c r="E15" i="11"/>
  <c r="F15" i="11"/>
  <c r="G15" i="11"/>
  <c r="G4" i="11"/>
  <c r="F4" i="11"/>
  <c r="E4" i="11"/>
  <c r="D4" i="11"/>
  <c r="C4" i="11"/>
  <c r="F3" i="10"/>
  <c r="F3" i="9"/>
  <c r="F3" i="8"/>
  <c r="F3" i="7"/>
  <c r="F3" i="6"/>
  <c r="C5" i="5"/>
  <c r="D5" i="5"/>
  <c r="E5" i="5"/>
  <c r="C6" i="5"/>
  <c r="D6" i="5"/>
  <c r="E6" i="5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C15" i="5"/>
  <c r="D15" i="5"/>
  <c r="E15" i="5"/>
  <c r="C4" i="5"/>
  <c r="E4" i="5"/>
  <c r="D4" i="5"/>
  <c r="F9" i="1"/>
  <c r="F8" i="1"/>
  <c r="F7" i="1"/>
  <c r="F6" i="1"/>
  <c r="F5" i="1"/>
</calcChain>
</file>

<file path=xl/sharedStrings.xml><?xml version="1.0" encoding="utf-8"?>
<sst xmlns="http://schemas.openxmlformats.org/spreadsheetml/2006/main" count="501" uniqueCount="48">
  <si>
    <t>Año</t>
  </si>
  <si>
    <t>Plástico
(ton)</t>
  </si>
  <si>
    <t>Papel y Cartón 
(ton)</t>
  </si>
  <si>
    <t>Vidrio  
(ton)</t>
  </si>
  <si>
    <t>RSD 
(ton)</t>
  </si>
  <si>
    <t xml:space="preserve"> - </t>
  </si>
  <si>
    <t>Lodos de Aguas Servidas
(ton)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</si>
  <si>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</si>
  <si>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</si>
  <si>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</si>
  <si>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</si>
  <si>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</si>
  <si>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</si>
  <si>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</si>
  <si>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</si>
  <si>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</si>
  <si>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</si>
  <si>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</si>
  <si>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</si>
  <si>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2021</t>
  </si>
  <si>
    <t>Total 2022</t>
  </si>
  <si>
    <t>Total 2014</t>
  </si>
  <si>
    <t>Total 2015</t>
  </si>
  <si>
    <t>Total 2016</t>
  </si>
  <si>
    <t>Total 2017</t>
  </si>
  <si>
    <t>Total 2018</t>
  </si>
  <si>
    <t>Total 2020</t>
  </si>
  <si>
    <t>Total 2019</t>
  </si>
  <si>
    <t>Residuo</t>
  </si>
  <si>
    <t>Total 2023</t>
  </si>
  <si>
    <t>TOTAL</t>
  </si>
  <si>
    <t>Filtros de aceite</t>
  </si>
  <si>
    <t>Plástico
(ton/año)</t>
  </si>
  <si>
    <t>Papel y Cartón 
(ton/año)</t>
  </si>
  <si>
    <t>Vidrio  
(ton/año)</t>
  </si>
  <si>
    <t>RSD 
(ton/año)</t>
  </si>
  <si>
    <t>Lodos de Aguas Servidas
(ton/año)</t>
  </si>
  <si>
    <t>kg/año</t>
  </si>
  <si>
    <t>kg/mes</t>
  </si>
  <si>
    <t>Baterías de Plomo</t>
  </si>
  <si>
    <t>Heptano</t>
  </si>
  <si>
    <t>Residuos de Aceite y Lubricantes</t>
  </si>
  <si>
    <t xml:space="preserve">Petróleo </t>
  </si>
  <si>
    <t xml:space="preserve">Envases Vacíos Plaguicida </t>
  </si>
  <si>
    <t xml:space="preserve">Pilas Alcalinas </t>
  </si>
  <si>
    <t xml:space="preserve">Ampolletas </t>
  </si>
  <si>
    <t xml:space="preserve">Envases Vacíos Aerosoles </t>
  </si>
  <si>
    <t xml:space="preserve">Envases de Aceites y Lubricantes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</si>
</sst>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horizontal="center" wrapText="1"/>
    </xf>
    <xf numFmtId="0" fontId="0" fillId="0" borderId="1" xfId="0" applyBorder="1" applyAlignment="1"/>
    <xf numFmtId="0" fontId="0" fillId="0" borderId="4" xfId="0" applyFill="1" applyBorder="1" applyAlignment="1">
      <alignment horizontal="center"/>
    </xf>
    <xf numFmtId="164" fontId="0" fillId="0" borderId="1" xfId="0" applyNumberFormat="1" applyBorder="1" applyAlignment="1"/>
    <xf numFmtId="2" fontId="0" fillId="0" borderId="1" xfId="0" applyNumberFormat="1" applyBorder="1" applyAlignment="1"/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2" fontId="1" fillId="2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workbookViewId="0">
      <selection activeCell="F7" sqref="F7"/>
    </sheetView>
  </sheetViews>
  <sheetFormatPr baseColWidth="10" defaultRowHeight="15" x14ac:dyDescent="0.25"/>
  <cols>
    <col min="3" max="3" width="13.42578125" customWidth="1"/>
    <col min="4" max="4" width="14.85546875" customWidth="1"/>
    <col min="5" max="5" width="13.7109375" customWidth="1"/>
  </cols>
  <sheetData>
    <row r="2" spans="2:7" x14ac:dyDescent="0.25">
      <c r="C2" s="7"/>
      <c r="D2" s="7"/>
      <c r="E2" s="7"/>
      <c r="F2" s="7"/>
      <c r="G2" s="7"/>
    </row>
    <row r="3" spans="2:7" s="1" customFormat="1" ht="60" x14ac:dyDescent="0.25">
      <c r="B3" s="17" t="s">
        <v>0</v>
      </c>
      <c r="C3" s="18" t="s">
        <v>32</v>
      </c>
      <c r="D3" s="18" t="s">
        <v>33</v>
      </c>
      <c r="E3" s="18" t="s">
        <v>34</v>
      </c>
      <c r="F3" s="18" t="s">
        <v>35</v>
      </c>
      <c r="G3" s="18" t="s">
        <v>36</v>
      </c>
    </row>
    <row r="4" spans="2:7" s="1" customFormat="1" x14ac:dyDescent="0.25">
      <c r="B4" s="2">
        <v>2014</v>
      </c>
      <c r="C4" s="12">
        <v>4.5</v>
      </c>
      <c r="D4" s="12">
        <v>13.8</v>
      </c>
      <c r="E4" s="12">
        <v>20</v>
      </c>
      <c r="F4" s="12" t="s">
        <v>5</v>
      </c>
      <c r="G4" s="12" t="s">
        <v>5</v>
      </c>
    </row>
    <row r="5" spans="2:7" s="1" customFormat="1" x14ac:dyDescent="0.25">
      <c r="B5" s="2">
        <v>2015</v>
      </c>
      <c r="C5" s="12">
        <v>1.98</v>
      </c>
      <c r="D5" s="12">
        <v>5.5</v>
      </c>
      <c r="E5" s="12">
        <v>11.63</v>
      </c>
      <c r="F5" s="12">
        <f>3.5+7.3</f>
        <v>10.8</v>
      </c>
      <c r="G5" s="13">
        <v>8</v>
      </c>
    </row>
    <row r="6" spans="2:7" s="1" customFormat="1" x14ac:dyDescent="0.25">
      <c r="B6" s="2">
        <v>2016</v>
      </c>
      <c r="C6" s="12">
        <v>3.8</v>
      </c>
      <c r="D6" s="12">
        <v>6.7</v>
      </c>
      <c r="E6" s="12">
        <v>11.08</v>
      </c>
      <c r="F6" s="12">
        <f>2.4+9.5</f>
        <v>11.9</v>
      </c>
      <c r="G6" s="13">
        <v>8</v>
      </c>
    </row>
    <row r="7" spans="2:7" s="1" customFormat="1" x14ac:dyDescent="0.25">
      <c r="B7" s="2">
        <v>2017</v>
      </c>
      <c r="C7" s="12">
        <v>9.82</v>
      </c>
      <c r="D7" s="12">
        <v>10.119999999999999</v>
      </c>
      <c r="E7" s="12">
        <v>9.48</v>
      </c>
      <c r="F7" s="12">
        <f>2.7+9.8</f>
        <v>12.5</v>
      </c>
      <c r="G7" s="12" t="s">
        <v>5</v>
      </c>
    </row>
    <row r="8" spans="2:7" s="1" customFormat="1" x14ac:dyDescent="0.25">
      <c r="B8" s="2">
        <v>2018</v>
      </c>
      <c r="C8" s="12">
        <v>9.1999999999999993</v>
      </c>
      <c r="D8" s="12">
        <v>22.3</v>
      </c>
      <c r="E8" s="12">
        <v>22.5</v>
      </c>
      <c r="F8" s="12">
        <f>8.4+7.2</f>
        <v>15.600000000000001</v>
      </c>
      <c r="G8" s="12" t="s">
        <v>5</v>
      </c>
    </row>
    <row r="9" spans="2:7" s="1" customFormat="1" x14ac:dyDescent="0.25">
      <c r="B9" s="2">
        <v>2019</v>
      </c>
      <c r="C9" s="12">
        <v>10.4</v>
      </c>
      <c r="D9" s="12">
        <v>16.100000000000001</v>
      </c>
      <c r="E9" s="12">
        <v>18.7</v>
      </c>
      <c r="F9" s="12">
        <f>11.4+6.8</f>
        <v>18.2</v>
      </c>
      <c r="G9" s="13">
        <v>8.4</v>
      </c>
    </row>
    <row r="10" spans="2:7" s="1" customFormat="1" x14ac:dyDescent="0.25">
      <c r="B10" s="2">
        <v>2020</v>
      </c>
      <c r="C10" s="12">
        <v>6.7</v>
      </c>
      <c r="D10" s="12">
        <v>15.1</v>
      </c>
      <c r="E10" s="12">
        <v>9.5</v>
      </c>
      <c r="F10" s="12">
        <v>8.5</v>
      </c>
      <c r="G10" s="13">
        <v>9</v>
      </c>
    </row>
    <row r="11" spans="2:7" s="1" customFormat="1" x14ac:dyDescent="0.25">
      <c r="B11" s="2">
        <v>2021</v>
      </c>
      <c r="C11" s="12">
        <v>7.87</v>
      </c>
      <c r="D11" s="12">
        <v>17.122</v>
      </c>
      <c r="E11" s="12">
        <v>36.927999999999997</v>
      </c>
      <c r="F11" s="12">
        <v>41.03</v>
      </c>
      <c r="G11" s="13" t="s">
        <v>5</v>
      </c>
    </row>
    <row r="12" spans="2:7" s="1" customFormat="1" x14ac:dyDescent="0.25">
      <c r="B12" s="2">
        <v>2022</v>
      </c>
      <c r="C12" s="12">
        <v>8.7479999999999993</v>
      </c>
      <c r="D12" s="12">
        <v>14.17</v>
      </c>
      <c r="E12" s="12">
        <v>30</v>
      </c>
      <c r="F12" s="12">
        <v>44.14</v>
      </c>
      <c r="G12" s="13" t="s">
        <v>5</v>
      </c>
    </row>
    <row r="13" spans="2:7" s="1" customFormat="1" x14ac:dyDescent="0.25">
      <c r="B13" s="2">
        <v>2023</v>
      </c>
      <c r="C13" s="12" t="s">
        <v>5</v>
      </c>
      <c r="D13" s="12" t="s">
        <v>5</v>
      </c>
      <c r="E13" s="12">
        <v>5</v>
      </c>
      <c r="F13" s="12">
        <v>7.3</v>
      </c>
      <c r="G13" s="12" t="s">
        <v>5</v>
      </c>
    </row>
    <row r="14" spans="2:7" s="1" customFormat="1" x14ac:dyDescent="0.25"/>
    <row r="15" spans="2:7" s="1" customFormat="1" x14ac:dyDescent="0.25"/>
    <row r="16" spans="2:7" s="1" customFormat="1" x14ac:dyDescent="0.25"/>
    <row r="17" s="1" customFormat="1" x14ac:dyDescent="0.25"/>
    <row r="18" s="1" customFormat="1" x14ac:dyDescent="0.25"/>
    <row r="19" s="1" customForma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D8" sqref="D8"/>
    </sheetView>
  </sheetViews>
  <sheetFormatPr baseColWidth="10" defaultRowHeight="15" x14ac:dyDescent="0.25"/>
  <cols>
    <col min="2" max="2" width="14.85546875" customWidth="1"/>
  </cols>
  <sheetData>
    <row r="2" spans="2:7" ht="60" x14ac:dyDescent="0.2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19" t="s">
        <v>21</v>
      </c>
      <c r="C3" s="20">
        <v>4.5</v>
      </c>
      <c r="D3" s="20">
        <v>13.8</v>
      </c>
      <c r="E3" s="20">
        <v>20</v>
      </c>
      <c r="F3" s="21" t="s">
        <v>5</v>
      </c>
      <c r="G3" s="21" t="s">
        <v>5</v>
      </c>
    </row>
    <row r="4" spans="2:7" x14ac:dyDescent="0.25">
      <c r="B4" s="22" t="s">
        <v>7</v>
      </c>
      <c r="C4" s="8">
        <f>$C$3/12</f>
        <v>0.375</v>
      </c>
      <c r="D4" s="6">
        <f>$D$3/12</f>
        <v>1.1500000000000001</v>
      </c>
      <c r="E4" s="9">
        <f>$E$3/12</f>
        <v>1.6666666666666667</v>
      </c>
      <c r="F4" s="2" t="s">
        <v>5</v>
      </c>
      <c r="G4" s="2" t="s">
        <v>5</v>
      </c>
    </row>
    <row r="5" spans="2:7" x14ac:dyDescent="0.25">
      <c r="B5" s="22" t="s">
        <v>8</v>
      </c>
      <c r="C5" s="8">
        <f t="shared" ref="C5:C15" si="0">$C$3/12</f>
        <v>0.375</v>
      </c>
      <c r="D5" s="6">
        <f t="shared" ref="D5:D15" si="1">$D$3/12</f>
        <v>1.1500000000000001</v>
      </c>
      <c r="E5" s="9">
        <f t="shared" ref="E5:E15" si="2">$E$3/12</f>
        <v>1.6666666666666667</v>
      </c>
      <c r="F5" s="2" t="s">
        <v>5</v>
      </c>
      <c r="G5" s="2" t="s">
        <v>5</v>
      </c>
    </row>
    <row r="6" spans="2:7" x14ac:dyDescent="0.25">
      <c r="B6" s="22" t="s">
        <v>9</v>
      </c>
      <c r="C6" s="8">
        <f t="shared" si="0"/>
        <v>0.375</v>
      </c>
      <c r="D6" s="6">
        <f t="shared" si="1"/>
        <v>1.1500000000000001</v>
      </c>
      <c r="E6" s="9">
        <f t="shared" si="2"/>
        <v>1.6666666666666667</v>
      </c>
      <c r="F6" s="2" t="s">
        <v>5</v>
      </c>
      <c r="G6" s="2" t="s">
        <v>5</v>
      </c>
    </row>
    <row r="7" spans="2:7" x14ac:dyDescent="0.25">
      <c r="B7" s="22" t="s">
        <v>10</v>
      </c>
      <c r="C7" s="8">
        <f t="shared" si="0"/>
        <v>0.375</v>
      </c>
      <c r="D7" s="6">
        <f t="shared" si="1"/>
        <v>1.1500000000000001</v>
      </c>
      <c r="E7" s="9">
        <f t="shared" si="2"/>
        <v>1.6666666666666667</v>
      </c>
      <c r="F7" s="2" t="s">
        <v>5</v>
      </c>
      <c r="G7" s="2" t="s">
        <v>5</v>
      </c>
    </row>
    <row r="8" spans="2:7" x14ac:dyDescent="0.25">
      <c r="B8" s="22" t="s">
        <v>11</v>
      </c>
      <c r="C8" s="8">
        <f t="shared" si="0"/>
        <v>0.375</v>
      </c>
      <c r="D8" s="6">
        <f t="shared" si="1"/>
        <v>1.1500000000000001</v>
      </c>
      <c r="E8" s="9">
        <f t="shared" si="2"/>
        <v>1.6666666666666667</v>
      </c>
      <c r="F8" s="2" t="s">
        <v>5</v>
      </c>
      <c r="G8" s="2" t="s">
        <v>5</v>
      </c>
    </row>
    <row r="9" spans="2:7" x14ac:dyDescent="0.25">
      <c r="B9" s="22" t="s">
        <v>12</v>
      </c>
      <c r="C9" s="8">
        <f t="shared" si="0"/>
        <v>0.375</v>
      </c>
      <c r="D9" s="6">
        <f t="shared" si="1"/>
        <v>1.1500000000000001</v>
      </c>
      <c r="E9" s="9">
        <f t="shared" si="2"/>
        <v>1.6666666666666667</v>
      </c>
      <c r="F9" s="2" t="s">
        <v>5</v>
      </c>
      <c r="G9" s="2" t="s">
        <v>5</v>
      </c>
    </row>
    <row r="10" spans="2:7" x14ac:dyDescent="0.25">
      <c r="B10" s="22" t="s">
        <v>13</v>
      </c>
      <c r="C10" s="8">
        <f t="shared" si="0"/>
        <v>0.375</v>
      </c>
      <c r="D10" s="6">
        <f t="shared" si="1"/>
        <v>1.1500000000000001</v>
      </c>
      <c r="E10" s="9">
        <f t="shared" si="2"/>
        <v>1.6666666666666667</v>
      </c>
      <c r="F10" s="2" t="s">
        <v>5</v>
      </c>
      <c r="G10" s="2" t="s">
        <v>5</v>
      </c>
    </row>
    <row r="11" spans="2:7" x14ac:dyDescent="0.25">
      <c r="B11" s="22" t="s">
        <v>14</v>
      </c>
      <c r="C11" s="8">
        <f t="shared" si="0"/>
        <v>0.375</v>
      </c>
      <c r="D11" s="6">
        <f t="shared" si="1"/>
        <v>1.1500000000000001</v>
      </c>
      <c r="E11" s="9">
        <f t="shared" si="2"/>
        <v>1.6666666666666667</v>
      </c>
      <c r="F11" s="2" t="s">
        <v>5</v>
      </c>
      <c r="G11" s="2" t="s">
        <v>5</v>
      </c>
    </row>
    <row r="12" spans="2:7" x14ac:dyDescent="0.25">
      <c r="B12" s="22" t="s">
        <v>15</v>
      </c>
      <c r="C12" s="8">
        <f t="shared" si="0"/>
        <v>0.375</v>
      </c>
      <c r="D12" s="6">
        <f t="shared" si="1"/>
        <v>1.1500000000000001</v>
      </c>
      <c r="E12" s="9">
        <f t="shared" si="2"/>
        <v>1.6666666666666667</v>
      </c>
      <c r="F12" s="2" t="s">
        <v>5</v>
      </c>
      <c r="G12" s="2" t="s">
        <v>5</v>
      </c>
    </row>
    <row r="13" spans="2:7" x14ac:dyDescent="0.25">
      <c r="B13" s="22" t="s">
        <v>16</v>
      </c>
      <c r="C13" s="8">
        <f t="shared" si="0"/>
        <v>0.375</v>
      </c>
      <c r="D13" s="6">
        <f t="shared" si="1"/>
        <v>1.1500000000000001</v>
      </c>
      <c r="E13" s="9">
        <f t="shared" si="2"/>
        <v>1.6666666666666667</v>
      </c>
      <c r="F13" s="2" t="s">
        <v>5</v>
      </c>
      <c r="G13" s="2" t="s">
        <v>5</v>
      </c>
    </row>
    <row r="14" spans="2:7" x14ac:dyDescent="0.25">
      <c r="B14" s="22" t="s">
        <v>17</v>
      </c>
      <c r="C14" s="8">
        <f t="shared" si="0"/>
        <v>0.375</v>
      </c>
      <c r="D14" s="6">
        <f t="shared" si="1"/>
        <v>1.1500000000000001</v>
      </c>
      <c r="E14" s="9">
        <f t="shared" si="2"/>
        <v>1.6666666666666667</v>
      </c>
      <c r="F14" s="2" t="s">
        <v>5</v>
      </c>
      <c r="G14" s="2" t="s">
        <v>5</v>
      </c>
    </row>
    <row r="15" spans="2:7" x14ac:dyDescent="0.25">
      <c r="B15" s="22" t="s">
        <v>18</v>
      </c>
      <c r="C15" s="8">
        <f t="shared" si="0"/>
        <v>0.375</v>
      </c>
      <c r="D15" s="6">
        <f t="shared" si="1"/>
        <v>1.1500000000000001</v>
      </c>
      <c r="E15" s="9">
        <f t="shared" si="2"/>
        <v>1.6666666666666667</v>
      </c>
      <c r="F15" s="2" t="s">
        <v>5</v>
      </c>
      <c r="G15" s="2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G11" sqref="G11"/>
    </sheetView>
  </sheetViews>
  <sheetFormatPr baseColWidth="10" defaultRowHeight="15" x14ac:dyDescent="0.25"/>
  <cols>
    <col min="4" max="4" width="13.7109375" customWidth="1"/>
    <col min="7" max="7" width="13.85546875" customWidth="1"/>
  </cols>
  <sheetData>
    <row r="2" spans="2:7" ht="60" x14ac:dyDescent="0.2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24" t="s">
        <v>22</v>
      </c>
      <c r="C3" s="19">
        <v>1.98</v>
      </c>
      <c r="D3" s="19">
        <v>5.5</v>
      </c>
      <c r="E3" s="19">
        <v>11.63</v>
      </c>
      <c r="F3" s="19">
        <f>3.5+7.3</f>
        <v>10.8</v>
      </c>
      <c r="G3" s="16">
        <v>8</v>
      </c>
    </row>
    <row r="4" spans="2:7" x14ac:dyDescent="0.25">
      <c r="B4" s="22" t="s">
        <v>7</v>
      </c>
      <c r="C4" s="11">
        <f>C$3/12</f>
        <v>0.16500000000000001</v>
      </c>
      <c r="D4" s="11">
        <f>D$3/12</f>
        <v>0.45833333333333331</v>
      </c>
      <c r="E4" s="11">
        <f>E$3/12</f>
        <v>0.96916666666666673</v>
      </c>
      <c r="F4" s="11">
        <f>F$3/12</f>
        <v>0.9</v>
      </c>
      <c r="G4" s="11">
        <f>G$3/12</f>
        <v>0.66666666666666663</v>
      </c>
    </row>
    <row r="5" spans="2:7" x14ac:dyDescent="0.25">
      <c r="B5" s="22" t="s">
        <v>8</v>
      </c>
      <c r="C5" s="11">
        <f t="shared" ref="C5:G15" si="0">C$3/12</f>
        <v>0.16500000000000001</v>
      </c>
      <c r="D5" s="11">
        <f t="shared" si="0"/>
        <v>0.45833333333333331</v>
      </c>
      <c r="E5" s="11">
        <f t="shared" si="0"/>
        <v>0.96916666666666673</v>
      </c>
      <c r="F5" s="11">
        <f t="shared" si="0"/>
        <v>0.9</v>
      </c>
      <c r="G5" s="11">
        <f t="shared" si="0"/>
        <v>0.66666666666666663</v>
      </c>
    </row>
    <row r="6" spans="2:7" x14ac:dyDescent="0.25">
      <c r="B6" s="22" t="s">
        <v>9</v>
      </c>
      <c r="C6" s="11">
        <f t="shared" si="0"/>
        <v>0.16500000000000001</v>
      </c>
      <c r="D6" s="11">
        <f t="shared" si="0"/>
        <v>0.45833333333333331</v>
      </c>
      <c r="E6" s="11">
        <f t="shared" si="0"/>
        <v>0.96916666666666673</v>
      </c>
      <c r="F6" s="11">
        <f t="shared" si="0"/>
        <v>0.9</v>
      </c>
      <c r="G6" s="11">
        <f t="shared" si="0"/>
        <v>0.66666666666666663</v>
      </c>
    </row>
    <row r="7" spans="2:7" x14ac:dyDescent="0.25">
      <c r="B7" s="22" t="s">
        <v>10</v>
      </c>
      <c r="C7" s="11">
        <f t="shared" si="0"/>
        <v>0.16500000000000001</v>
      </c>
      <c r="D7" s="11">
        <f t="shared" si="0"/>
        <v>0.45833333333333331</v>
      </c>
      <c r="E7" s="11">
        <f t="shared" si="0"/>
        <v>0.96916666666666673</v>
      </c>
      <c r="F7" s="11">
        <f t="shared" si="0"/>
        <v>0.9</v>
      </c>
      <c r="G7" s="11">
        <f t="shared" si="0"/>
        <v>0.66666666666666663</v>
      </c>
    </row>
    <row r="8" spans="2:7" x14ac:dyDescent="0.25">
      <c r="B8" s="22" t="s">
        <v>11</v>
      </c>
      <c r="C8" s="11">
        <f t="shared" si="0"/>
        <v>0.16500000000000001</v>
      </c>
      <c r="D8" s="11">
        <f t="shared" si="0"/>
        <v>0.45833333333333331</v>
      </c>
      <c r="E8" s="11">
        <f t="shared" si="0"/>
        <v>0.96916666666666673</v>
      </c>
      <c r="F8" s="11">
        <f t="shared" si="0"/>
        <v>0.9</v>
      </c>
      <c r="G8" s="11">
        <f t="shared" si="0"/>
        <v>0.66666666666666663</v>
      </c>
    </row>
    <row r="9" spans="2:7" x14ac:dyDescent="0.25">
      <c r="B9" s="22" t="s">
        <v>12</v>
      </c>
      <c r="C9" s="11">
        <f t="shared" si="0"/>
        <v>0.16500000000000001</v>
      </c>
      <c r="D9" s="11">
        <f t="shared" si="0"/>
        <v>0.45833333333333331</v>
      </c>
      <c r="E9" s="11">
        <f t="shared" si="0"/>
        <v>0.96916666666666673</v>
      </c>
      <c r="F9" s="11">
        <f t="shared" si="0"/>
        <v>0.9</v>
      </c>
      <c r="G9" s="11">
        <f t="shared" si="0"/>
        <v>0.66666666666666663</v>
      </c>
    </row>
    <row r="10" spans="2:7" x14ac:dyDescent="0.25">
      <c r="B10" s="22" t="s">
        <v>13</v>
      </c>
      <c r="C10" s="11">
        <f t="shared" si="0"/>
        <v>0.16500000000000001</v>
      </c>
      <c r="D10" s="11">
        <f t="shared" si="0"/>
        <v>0.45833333333333331</v>
      </c>
      <c r="E10" s="11">
        <f t="shared" si="0"/>
        <v>0.96916666666666673</v>
      </c>
      <c r="F10" s="11">
        <f t="shared" si="0"/>
        <v>0.9</v>
      </c>
      <c r="G10" s="11">
        <f t="shared" si="0"/>
        <v>0.66666666666666663</v>
      </c>
    </row>
    <row r="11" spans="2:7" x14ac:dyDescent="0.25">
      <c r="B11" s="22" t="s">
        <v>14</v>
      </c>
      <c r="C11" s="11">
        <f t="shared" si="0"/>
        <v>0.16500000000000001</v>
      </c>
      <c r="D11" s="11">
        <f t="shared" si="0"/>
        <v>0.45833333333333331</v>
      </c>
      <c r="E11" s="11">
        <f t="shared" si="0"/>
        <v>0.96916666666666673</v>
      </c>
      <c r="F11" s="11">
        <f t="shared" si="0"/>
        <v>0.9</v>
      </c>
      <c r="G11" s="11">
        <f t="shared" si="0"/>
        <v>0.66666666666666663</v>
      </c>
    </row>
    <row r="12" spans="2:7" x14ac:dyDescent="0.25">
      <c r="B12" s="22" t="s">
        <v>15</v>
      </c>
      <c r="C12" s="11">
        <f t="shared" si="0"/>
        <v>0.16500000000000001</v>
      </c>
      <c r="D12" s="11">
        <f t="shared" si="0"/>
        <v>0.45833333333333331</v>
      </c>
      <c r="E12" s="11">
        <f t="shared" si="0"/>
        <v>0.96916666666666673</v>
      </c>
      <c r="F12" s="11">
        <f t="shared" si="0"/>
        <v>0.9</v>
      </c>
      <c r="G12" s="11">
        <f t="shared" si="0"/>
        <v>0.66666666666666663</v>
      </c>
    </row>
    <row r="13" spans="2:7" x14ac:dyDescent="0.25">
      <c r="B13" s="22" t="s">
        <v>16</v>
      </c>
      <c r="C13" s="11">
        <f t="shared" si="0"/>
        <v>0.16500000000000001</v>
      </c>
      <c r="D13" s="11">
        <f t="shared" si="0"/>
        <v>0.45833333333333331</v>
      </c>
      <c r="E13" s="11">
        <f t="shared" si="0"/>
        <v>0.96916666666666673</v>
      </c>
      <c r="F13" s="11">
        <f t="shared" si="0"/>
        <v>0.9</v>
      </c>
      <c r="G13" s="11">
        <f t="shared" si="0"/>
        <v>0.66666666666666663</v>
      </c>
    </row>
    <row r="14" spans="2:7" x14ac:dyDescent="0.25">
      <c r="B14" s="22" t="s">
        <v>17</v>
      </c>
      <c r="C14" s="11">
        <f t="shared" si="0"/>
        <v>0.16500000000000001</v>
      </c>
      <c r="D14" s="11">
        <f t="shared" si="0"/>
        <v>0.45833333333333331</v>
      </c>
      <c r="E14" s="11">
        <f t="shared" si="0"/>
        <v>0.96916666666666673</v>
      </c>
      <c r="F14" s="11">
        <f t="shared" si="0"/>
        <v>0.9</v>
      </c>
      <c r="G14" s="11">
        <f t="shared" si="0"/>
        <v>0.66666666666666663</v>
      </c>
    </row>
    <row r="15" spans="2:7" x14ac:dyDescent="0.25">
      <c r="B15" s="22" t="s">
        <v>18</v>
      </c>
      <c r="C15" s="11">
        <f t="shared" si="0"/>
        <v>0.16500000000000001</v>
      </c>
      <c r="D15" s="11">
        <f t="shared" si="0"/>
        <v>0.45833333333333331</v>
      </c>
      <c r="E15" s="11">
        <f t="shared" si="0"/>
        <v>0.96916666666666673</v>
      </c>
      <c r="F15" s="11">
        <f t="shared" si="0"/>
        <v>0.9</v>
      </c>
      <c r="G15" s="11">
        <f t="shared" si="0"/>
        <v>0.66666666666666663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F19" sqref="F19"/>
    </sheetView>
  </sheetViews>
  <sheetFormatPr baseColWidth="10" defaultRowHeight="15" x14ac:dyDescent="0.25"/>
  <cols>
    <col min="4" max="4" width="13.85546875" customWidth="1"/>
    <col min="7" max="7" width="14" customWidth="1"/>
  </cols>
  <sheetData>
    <row r="2" spans="2:7" ht="60" x14ac:dyDescent="0.2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19" t="s">
        <v>23</v>
      </c>
      <c r="C3" s="19">
        <v>3.8</v>
      </c>
      <c r="D3" s="19">
        <v>6.7</v>
      </c>
      <c r="E3" s="19">
        <v>11.08</v>
      </c>
      <c r="F3" s="19">
        <f>2.4+9.5</f>
        <v>11.9</v>
      </c>
      <c r="G3" s="16">
        <v>8</v>
      </c>
    </row>
    <row r="4" spans="2:7" x14ac:dyDescent="0.25">
      <c r="B4" s="2" t="s">
        <v>7</v>
      </c>
      <c r="C4" s="11">
        <f>C$3/12</f>
        <v>0.31666666666666665</v>
      </c>
      <c r="D4" s="11">
        <f>D$3/12</f>
        <v>0.55833333333333335</v>
      </c>
      <c r="E4" s="11">
        <f>E$3/12</f>
        <v>0.92333333333333334</v>
      </c>
      <c r="F4" s="11">
        <f>F$3/12</f>
        <v>0.9916666666666667</v>
      </c>
      <c r="G4" s="11">
        <f>G$3/12</f>
        <v>0.66666666666666663</v>
      </c>
    </row>
    <row r="5" spans="2:7" x14ac:dyDescent="0.25">
      <c r="B5" s="2" t="s">
        <v>8</v>
      </c>
      <c r="C5" s="11">
        <f t="shared" ref="C5:G15" si="0">C$3/12</f>
        <v>0.31666666666666665</v>
      </c>
      <c r="D5" s="11">
        <f t="shared" si="0"/>
        <v>0.55833333333333335</v>
      </c>
      <c r="E5" s="11">
        <f t="shared" si="0"/>
        <v>0.92333333333333334</v>
      </c>
      <c r="F5" s="11">
        <f t="shared" si="0"/>
        <v>0.9916666666666667</v>
      </c>
      <c r="G5" s="11">
        <f t="shared" si="0"/>
        <v>0.66666666666666663</v>
      </c>
    </row>
    <row r="6" spans="2:7" x14ac:dyDescent="0.25">
      <c r="B6" s="2" t="s">
        <v>9</v>
      </c>
      <c r="C6" s="11">
        <f t="shared" si="0"/>
        <v>0.31666666666666665</v>
      </c>
      <c r="D6" s="11">
        <f t="shared" si="0"/>
        <v>0.55833333333333335</v>
      </c>
      <c r="E6" s="11">
        <f t="shared" si="0"/>
        <v>0.92333333333333334</v>
      </c>
      <c r="F6" s="11">
        <f t="shared" si="0"/>
        <v>0.9916666666666667</v>
      </c>
      <c r="G6" s="11">
        <f t="shared" si="0"/>
        <v>0.66666666666666663</v>
      </c>
    </row>
    <row r="7" spans="2:7" x14ac:dyDescent="0.25">
      <c r="B7" s="2" t="s">
        <v>10</v>
      </c>
      <c r="C7" s="11">
        <f t="shared" si="0"/>
        <v>0.31666666666666665</v>
      </c>
      <c r="D7" s="11">
        <f t="shared" si="0"/>
        <v>0.55833333333333335</v>
      </c>
      <c r="E7" s="11">
        <f t="shared" si="0"/>
        <v>0.92333333333333334</v>
      </c>
      <c r="F7" s="11">
        <f t="shared" si="0"/>
        <v>0.9916666666666667</v>
      </c>
      <c r="G7" s="11">
        <f t="shared" si="0"/>
        <v>0.66666666666666663</v>
      </c>
    </row>
    <row r="8" spans="2:7" x14ac:dyDescent="0.25">
      <c r="B8" s="2" t="s">
        <v>11</v>
      </c>
      <c r="C8" s="11">
        <f t="shared" si="0"/>
        <v>0.31666666666666665</v>
      </c>
      <c r="D8" s="11">
        <f t="shared" si="0"/>
        <v>0.55833333333333335</v>
      </c>
      <c r="E8" s="11">
        <f t="shared" si="0"/>
        <v>0.92333333333333334</v>
      </c>
      <c r="F8" s="11">
        <f t="shared" si="0"/>
        <v>0.9916666666666667</v>
      </c>
      <c r="G8" s="11">
        <f t="shared" si="0"/>
        <v>0.66666666666666663</v>
      </c>
    </row>
    <row r="9" spans="2:7" x14ac:dyDescent="0.25">
      <c r="B9" s="2" t="s">
        <v>12</v>
      </c>
      <c r="C9" s="11">
        <f t="shared" si="0"/>
        <v>0.31666666666666665</v>
      </c>
      <c r="D9" s="11">
        <f t="shared" si="0"/>
        <v>0.55833333333333335</v>
      </c>
      <c r="E9" s="11">
        <f t="shared" si="0"/>
        <v>0.92333333333333334</v>
      </c>
      <c r="F9" s="11">
        <f t="shared" si="0"/>
        <v>0.9916666666666667</v>
      </c>
      <c r="G9" s="11">
        <f t="shared" si="0"/>
        <v>0.66666666666666663</v>
      </c>
    </row>
    <row r="10" spans="2:7" x14ac:dyDescent="0.25">
      <c r="B10" s="2" t="s">
        <v>13</v>
      </c>
      <c r="C10" s="11">
        <f t="shared" si="0"/>
        <v>0.31666666666666665</v>
      </c>
      <c r="D10" s="11">
        <f t="shared" si="0"/>
        <v>0.55833333333333335</v>
      </c>
      <c r="E10" s="11">
        <f t="shared" si="0"/>
        <v>0.92333333333333334</v>
      </c>
      <c r="F10" s="11">
        <f t="shared" si="0"/>
        <v>0.9916666666666667</v>
      </c>
      <c r="G10" s="11">
        <f t="shared" si="0"/>
        <v>0.66666666666666663</v>
      </c>
    </row>
    <row r="11" spans="2:7" x14ac:dyDescent="0.25">
      <c r="B11" s="2" t="s">
        <v>14</v>
      </c>
      <c r="C11" s="11">
        <f t="shared" si="0"/>
        <v>0.31666666666666665</v>
      </c>
      <c r="D11" s="11">
        <f t="shared" si="0"/>
        <v>0.55833333333333335</v>
      </c>
      <c r="E11" s="11">
        <f t="shared" si="0"/>
        <v>0.92333333333333334</v>
      </c>
      <c r="F11" s="11">
        <f t="shared" si="0"/>
        <v>0.9916666666666667</v>
      </c>
      <c r="G11" s="11">
        <f t="shared" si="0"/>
        <v>0.66666666666666663</v>
      </c>
    </row>
    <row r="12" spans="2:7" x14ac:dyDescent="0.25">
      <c r="B12" s="2" t="s">
        <v>15</v>
      </c>
      <c r="C12" s="11">
        <f t="shared" si="0"/>
        <v>0.31666666666666665</v>
      </c>
      <c r="D12" s="11">
        <f t="shared" si="0"/>
        <v>0.55833333333333335</v>
      </c>
      <c r="E12" s="11">
        <f t="shared" si="0"/>
        <v>0.92333333333333334</v>
      </c>
      <c r="F12" s="11">
        <f t="shared" si="0"/>
        <v>0.9916666666666667</v>
      </c>
      <c r="G12" s="11">
        <f t="shared" si="0"/>
        <v>0.66666666666666663</v>
      </c>
    </row>
    <row r="13" spans="2:7" x14ac:dyDescent="0.25">
      <c r="B13" s="2" t="s">
        <v>16</v>
      </c>
      <c r="C13" s="11">
        <f t="shared" si="0"/>
        <v>0.31666666666666665</v>
      </c>
      <c r="D13" s="11">
        <f t="shared" si="0"/>
        <v>0.55833333333333335</v>
      </c>
      <c r="E13" s="11">
        <f t="shared" si="0"/>
        <v>0.92333333333333334</v>
      </c>
      <c r="F13" s="11">
        <f t="shared" si="0"/>
        <v>0.9916666666666667</v>
      </c>
      <c r="G13" s="11">
        <f t="shared" si="0"/>
        <v>0.66666666666666663</v>
      </c>
    </row>
    <row r="14" spans="2:7" x14ac:dyDescent="0.25">
      <c r="B14" s="2" t="s">
        <v>17</v>
      </c>
      <c r="C14" s="11">
        <f t="shared" si="0"/>
        <v>0.31666666666666665</v>
      </c>
      <c r="D14" s="11">
        <f t="shared" si="0"/>
        <v>0.55833333333333335</v>
      </c>
      <c r="E14" s="11">
        <f t="shared" si="0"/>
        <v>0.92333333333333334</v>
      </c>
      <c r="F14" s="11">
        <f t="shared" si="0"/>
        <v>0.9916666666666667</v>
      </c>
      <c r="G14" s="11">
        <f t="shared" si="0"/>
        <v>0.66666666666666663</v>
      </c>
    </row>
    <row r="15" spans="2:7" x14ac:dyDescent="0.25">
      <c r="B15" s="2" t="s">
        <v>18</v>
      </c>
      <c r="C15" s="11">
        <f t="shared" si="0"/>
        <v>0.31666666666666665</v>
      </c>
      <c r="D15" s="11">
        <f t="shared" si="0"/>
        <v>0.55833333333333335</v>
      </c>
      <c r="E15" s="11">
        <f t="shared" si="0"/>
        <v>0.92333333333333334</v>
      </c>
      <c r="F15" s="11">
        <f t="shared" si="0"/>
        <v>0.9916666666666667</v>
      </c>
      <c r="G15" s="11">
        <f t="shared" si="0"/>
        <v>0.66666666666666663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E3" sqref="E3"/>
    </sheetView>
  </sheetViews>
  <sheetFormatPr baseColWidth="10" defaultRowHeight="15" x14ac:dyDescent="0.25"/>
  <cols>
    <col min="2" max="2" width="11.42578125" style="26"/>
    <col min="4" max="4" width="13.5703125" customWidth="1"/>
    <col min="7" max="7" width="14.28515625" customWidth="1"/>
  </cols>
  <sheetData>
    <row r="2" spans="2:7" ht="45" x14ac:dyDescent="0.25">
      <c r="B2" s="25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24" t="s">
        <v>24</v>
      </c>
      <c r="C3" s="19">
        <v>9.82</v>
      </c>
      <c r="D3" s="19">
        <v>10.119999999999999</v>
      </c>
      <c r="E3" s="19">
        <v>9.48</v>
      </c>
      <c r="F3" s="19">
        <f>2.7+9.8</f>
        <v>12.5</v>
      </c>
      <c r="G3" s="19" t="s">
        <v>5</v>
      </c>
    </row>
    <row r="4" spans="2:7" x14ac:dyDescent="0.25">
      <c r="B4" s="23" t="s">
        <v>7</v>
      </c>
      <c r="C4" s="11">
        <f>C$3/12</f>
        <v>0.81833333333333336</v>
      </c>
      <c r="D4" s="11">
        <f>D$3/12</f>
        <v>0.84333333333333327</v>
      </c>
      <c r="E4" s="11">
        <f>E$3/12</f>
        <v>0.79</v>
      </c>
      <c r="F4" s="11">
        <f>F$3/12</f>
        <v>1.0416666666666667</v>
      </c>
      <c r="G4" s="2" t="s">
        <v>5</v>
      </c>
    </row>
    <row r="5" spans="2:7" x14ac:dyDescent="0.25">
      <c r="B5" s="23" t="s">
        <v>8</v>
      </c>
      <c r="C5" s="11">
        <f t="shared" ref="C5:F15" si="0">C$3/12</f>
        <v>0.81833333333333336</v>
      </c>
      <c r="D5" s="11">
        <f t="shared" si="0"/>
        <v>0.84333333333333327</v>
      </c>
      <c r="E5" s="11">
        <f t="shared" si="0"/>
        <v>0.79</v>
      </c>
      <c r="F5" s="11">
        <f t="shared" si="0"/>
        <v>1.0416666666666667</v>
      </c>
      <c r="G5" s="2" t="s">
        <v>5</v>
      </c>
    </row>
    <row r="6" spans="2:7" x14ac:dyDescent="0.25">
      <c r="B6" s="23" t="s">
        <v>9</v>
      </c>
      <c r="C6" s="11">
        <f t="shared" si="0"/>
        <v>0.81833333333333336</v>
      </c>
      <c r="D6" s="11">
        <f t="shared" si="0"/>
        <v>0.84333333333333327</v>
      </c>
      <c r="E6" s="11">
        <f t="shared" si="0"/>
        <v>0.79</v>
      </c>
      <c r="F6" s="11">
        <f t="shared" si="0"/>
        <v>1.0416666666666667</v>
      </c>
      <c r="G6" s="2" t="s">
        <v>5</v>
      </c>
    </row>
    <row r="7" spans="2:7" x14ac:dyDescent="0.25">
      <c r="B7" s="23" t="s">
        <v>10</v>
      </c>
      <c r="C7" s="11">
        <f t="shared" si="0"/>
        <v>0.81833333333333336</v>
      </c>
      <c r="D7" s="11">
        <f t="shared" si="0"/>
        <v>0.84333333333333327</v>
      </c>
      <c r="E7" s="11">
        <f t="shared" si="0"/>
        <v>0.79</v>
      </c>
      <c r="F7" s="11">
        <f t="shared" si="0"/>
        <v>1.0416666666666667</v>
      </c>
      <c r="G7" s="2" t="s">
        <v>5</v>
      </c>
    </row>
    <row r="8" spans="2:7" x14ac:dyDescent="0.25">
      <c r="B8" s="23" t="s">
        <v>11</v>
      </c>
      <c r="C8" s="11">
        <f t="shared" si="0"/>
        <v>0.81833333333333336</v>
      </c>
      <c r="D8" s="11">
        <f t="shared" si="0"/>
        <v>0.84333333333333327</v>
      </c>
      <c r="E8" s="11">
        <f t="shared" si="0"/>
        <v>0.79</v>
      </c>
      <c r="F8" s="11">
        <f t="shared" si="0"/>
        <v>1.0416666666666667</v>
      </c>
      <c r="G8" s="2" t="s">
        <v>5</v>
      </c>
    </row>
    <row r="9" spans="2:7" x14ac:dyDescent="0.25">
      <c r="B9" s="23" t="s">
        <v>12</v>
      </c>
      <c r="C9" s="11">
        <f t="shared" si="0"/>
        <v>0.81833333333333336</v>
      </c>
      <c r="D9" s="11">
        <f t="shared" si="0"/>
        <v>0.84333333333333327</v>
      </c>
      <c r="E9" s="11">
        <f t="shared" si="0"/>
        <v>0.79</v>
      </c>
      <c r="F9" s="11">
        <f t="shared" si="0"/>
        <v>1.0416666666666667</v>
      </c>
      <c r="G9" s="2" t="s">
        <v>5</v>
      </c>
    </row>
    <row r="10" spans="2:7" x14ac:dyDescent="0.25">
      <c r="B10" s="23" t="s">
        <v>13</v>
      </c>
      <c r="C10" s="11">
        <f t="shared" si="0"/>
        <v>0.81833333333333336</v>
      </c>
      <c r="D10" s="11">
        <f t="shared" si="0"/>
        <v>0.84333333333333327</v>
      </c>
      <c r="E10" s="11">
        <f t="shared" si="0"/>
        <v>0.79</v>
      </c>
      <c r="F10" s="11">
        <f t="shared" si="0"/>
        <v>1.0416666666666667</v>
      </c>
      <c r="G10" s="2" t="s">
        <v>5</v>
      </c>
    </row>
    <row r="11" spans="2:7" x14ac:dyDescent="0.25">
      <c r="B11" s="23" t="s">
        <v>14</v>
      </c>
      <c r="C11" s="11">
        <f t="shared" si="0"/>
        <v>0.81833333333333336</v>
      </c>
      <c r="D11" s="11">
        <f t="shared" si="0"/>
        <v>0.84333333333333327</v>
      </c>
      <c r="E11" s="11">
        <f t="shared" si="0"/>
        <v>0.79</v>
      </c>
      <c r="F11" s="11">
        <f t="shared" si="0"/>
        <v>1.0416666666666667</v>
      </c>
      <c r="G11" s="2" t="s">
        <v>5</v>
      </c>
    </row>
    <row r="12" spans="2:7" x14ac:dyDescent="0.25">
      <c r="B12" s="23" t="s">
        <v>15</v>
      </c>
      <c r="C12" s="11">
        <f t="shared" si="0"/>
        <v>0.81833333333333336</v>
      </c>
      <c r="D12" s="11">
        <f t="shared" si="0"/>
        <v>0.84333333333333327</v>
      </c>
      <c r="E12" s="11">
        <f t="shared" si="0"/>
        <v>0.79</v>
      </c>
      <c r="F12" s="11">
        <f t="shared" si="0"/>
        <v>1.0416666666666667</v>
      </c>
      <c r="G12" s="2" t="s">
        <v>5</v>
      </c>
    </row>
    <row r="13" spans="2:7" x14ac:dyDescent="0.25">
      <c r="B13" s="23" t="s">
        <v>16</v>
      </c>
      <c r="C13" s="11">
        <f t="shared" si="0"/>
        <v>0.81833333333333336</v>
      </c>
      <c r="D13" s="11">
        <f t="shared" si="0"/>
        <v>0.84333333333333327</v>
      </c>
      <c r="E13" s="11">
        <f t="shared" si="0"/>
        <v>0.79</v>
      </c>
      <c r="F13" s="11">
        <f t="shared" si="0"/>
        <v>1.0416666666666667</v>
      </c>
      <c r="G13" s="2" t="s">
        <v>5</v>
      </c>
    </row>
    <row r="14" spans="2:7" x14ac:dyDescent="0.25">
      <c r="B14" s="23" t="s">
        <v>17</v>
      </c>
      <c r="C14" s="11">
        <f t="shared" si="0"/>
        <v>0.81833333333333336</v>
      </c>
      <c r="D14" s="11">
        <f t="shared" si="0"/>
        <v>0.84333333333333327</v>
      </c>
      <c r="E14" s="11">
        <f t="shared" si="0"/>
        <v>0.79</v>
      </c>
      <c r="F14" s="11">
        <f t="shared" si="0"/>
        <v>1.0416666666666667</v>
      </c>
      <c r="G14" s="2" t="s">
        <v>5</v>
      </c>
    </row>
    <row r="15" spans="2:7" x14ac:dyDescent="0.25">
      <c r="B15" s="23" t="s">
        <v>18</v>
      </c>
      <c r="C15" s="11">
        <f t="shared" si="0"/>
        <v>0.81833333333333336</v>
      </c>
      <c r="D15" s="11">
        <f t="shared" si="0"/>
        <v>0.84333333333333327</v>
      </c>
      <c r="E15" s="11">
        <f t="shared" si="0"/>
        <v>0.79</v>
      </c>
      <c r="F15" s="11">
        <f t="shared" si="0"/>
        <v>1.0416666666666667</v>
      </c>
      <c r="G15" s="2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E9" sqref="E9"/>
    </sheetView>
  </sheetViews>
  <sheetFormatPr baseColWidth="10" defaultRowHeight="15" x14ac:dyDescent="0.25"/>
  <cols>
    <col min="2" max="2" width="13.85546875" style="28" customWidth="1"/>
    <col min="4" max="4" width="13.85546875" customWidth="1"/>
    <col min="7" max="7" width="14.85546875" customWidth="1"/>
  </cols>
  <sheetData>
    <row r="2" spans="2:7" ht="45" x14ac:dyDescent="0.2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24" t="s">
        <v>25</v>
      </c>
      <c r="C3" s="27">
        <v>9.1999999999999993</v>
      </c>
      <c r="D3" s="27">
        <v>22.3</v>
      </c>
      <c r="E3" s="27">
        <v>22.5</v>
      </c>
      <c r="F3" s="27">
        <f>8.4+7.2</f>
        <v>15.600000000000001</v>
      </c>
      <c r="G3" s="19" t="s">
        <v>5</v>
      </c>
    </row>
    <row r="4" spans="2:7" x14ac:dyDescent="0.25">
      <c r="B4" s="22" t="s">
        <v>7</v>
      </c>
      <c r="C4" s="11">
        <f>C$3/12</f>
        <v>0.76666666666666661</v>
      </c>
      <c r="D4" s="11">
        <f>D$3/12</f>
        <v>1.8583333333333334</v>
      </c>
      <c r="E4" s="11">
        <f>E$3/12</f>
        <v>1.875</v>
      </c>
      <c r="F4" s="11">
        <f>F$3/12</f>
        <v>1.3</v>
      </c>
      <c r="G4" s="11" t="s">
        <v>5</v>
      </c>
    </row>
    <row r="5" spans="2:7" x14ac:dyDescent="0.25">
      <c r="B5" s="22" t="s">
        <v>8</v>
      </c>
      <c r="C5" s="11">
        <f t="shared" ref="C5:F15" si="0">C$3/12</f>
        <v>0.76666666666666661</v>
      </c>
      <c r="D5" s="11">
        <f t="shared" si="0"/>
        <v>1.8583333333333334</v>
      </c>
      <c r="E5" s="11">
        <f t="shared" si="0"/>
        <v>1.875</v>
      </c>
      <c r="F5" s="11">
        <f t="shared" si="0"/>
        <v>1.3</v>
      </c>
      <c r="G5" s="2" t="s">
        <v>5</v>
      </c>
    </row>
    <row r="6" spans="2:7" x14ac:dyDescent="0.25">
      <c r="B6" s="22" t="s">
        <v>9</v>
      </c>
      <c r="C6" s="11">
        <f t="shared" si="0"/>
        <v>0.76666666666666661</v>
      </c>
      <c r="D6" s="11">
        <f t="shared" si="0"/>
        <v>1.8583333333333334</v>
      </c>
      <c r="E6" s="11">
        <f t="shared" si="0"/>
        <v>1.875</v>
      </c>
      <c r="F6" s="11">
        <f t="shared" si="0"/>
        <v>1.3</v>
      </c>
      <c r="G6" s="2" t="s">
        <v>5</v>
      </c>
    </row>
    <row r="7" spans="2:7" x14ac:dyDescent="0.25">
      <c r="B7" s="22" t="s">
        <v>10</v>
      </c>
      <c r="C7" s="11">
        <f t="shared" si="0"/>
        <v>0.76666666666666661</v>
      </c>
      <c r="D7" s="11">
        <f t="shared" si="0"/>
        <v>1.8583333333333334</v>
      </c>
      <c r="E7" s="11">
        <f t="shared" si="0"/>
        <v>1.875</v>
      </c>
      <c r="F7" s="11">
        <f t="shared" si="0"/>
        <v>1.3</v>
      </c>
      <c r="G7" s="2" t="s">
        <v>5</v>
      </c>
    </row>
    <row r="8" spans="2:7" x14ac:dyDescent="0.25">
      <c r="B8" s="22" t="s">
        <v>11</v>
      </c>
      <c r="C8" s="11">
        <f t="shared" si="0"/>
        <v>0.76666666666666661</v>
      </c>
      <c r="D8" s="11">
        <f t="shared" si="0"/>
        <v>1.8583333333333334</v>
      </c>
      <c r="E8" s="11">
        <f t="shared" si="0"/>
        <v>1.875</v>
      </c>
      <c r="F8" s="11">
        <f t="shared" si="0"/>
        <v>1.3</v>
      </c>
      <c r="G8" s="2" t="s">
        <v>5</v>
      </c>
    </row>
    <row r="9" spans="2:7" x14ac:dyDescent="0.25">
      <c r="B9" s="22" t="s">
        <v>12</v>
      </c>
      <c r="C9" s="11">
        <f t="shared" si="0"/>
        <v>0.76666666666666661</v>
      </c>
      <c r="D9" s="11">
        <f t="shared" si="0"/>
        <v>1.8583333333333334</v>
      </c>
      <c r="E9" s="11">
        <f t="shared" si="0"/>
        <v>1.875</v>
      </c>
      <c r="F9" s="11">
        <f t="shared" si="0"/>
        <v>1.3</v>
      </c>
      <c r="G9" s="2" t="s">
        <v>5</v>
      </c>
    </row>
    <row r="10" spans="2:7" x14ac:dyDescent="0.25">
      <c r="B10" s="22" t="s">
        <v>13</v>
      </c>
      <c r="C10" s="11">
        <f t="shared" si="0"/>
        <v>0.76666666666666661</v>
      </c>
      <c r="D10" s="11">
        <f t="shared" si="0"/>
        <v>1.8583333333333334</v>
      </c>
      <c r="E10" s="11">
        <f t="shared" si="0"/>
        <v>1.875</v>
      </c>
      <c r="F10" s="11">
        <f t="shared" si="0"/>
        <v>1.3</v>
      </c>
      <c r="G10" s="2" t="s">
        <v>5</v>
      </c>
    </row>
    <row r="11" spans="2:7" x14ac:dyDescent="0.25">
      <c r="B11" s="22" t="s">
        <v>14</v>
      </c>
      <c r="C11" s="11">
        <f t="shared" si="0"/>
        <v>0.76666666666666661</v>
      </c>
      <c r="D11" s="11">
        <f t="shared" si="0"/>
        <v>1.8583333333333334</v>
      </c>
      <c r="E11" s="11">
        <f t="shared" si="0"/>
        <v>1.875</v>
      </c>
      <c r="F11" s="11">
        <f t="shared" si="0"/>
        <v>1.3</v>
      </c>
      <c r="G11" s="2" t="s">
        <v>5</v>
      </c>
    </row>
    <row r="12" spans="2:7" x14ac:dyDescent="0.25">
      <c r="B12" s="22" t="s">
        <v>15</v>
      </c>
      <c r="C12" s="11">
        <f t="shared" si="0"/>
        <v>0.76666666666666661</v>
      </c>
      <c r="D12" s="11">
        <f t="shared" si="0"/>
        <v>1.8583333333333334</v>
      </c>
      <c r="E12" s="11">
        <f t="shared" si="0"/>
        <v>1.875</v>
      </c>
      <c r="F12" s="11">
        <f t="shared" si="0"/>
        <v>1.3</v>
      </c>
      <c r="G12" s="2" t="s">
        <v>5</v>
      </c>
    </row>
    <row r="13" spans="2:7" x14ac:dyDescent="0.25">
      <c r="B13" s="22" t="s">
        <v>16</v>
      </c>
      <c r="C13" s="11">
        <f t="shared" si="0"/>
        <v>0.76666666666666661</v>
      </c>
      <c r="D13" s="11">
        <f t="shared" si="0"/>
        <v>1.8583333333333334</v>
      </c>
      <c r="E13" s="11">
        <f t="shared" si="0"/>
        <v>1.875</v>
      </c>
      <c r="F13" s="11">
        <f t="shared" si="0"/>
        <v>1.3</v>
      </c>
      <c r="G13" s="2" t="s">
        <v>5</v>
      </c>
    </row>
    <row r="14" spans="2:7" x14ac:dyDescent="0.25">
      <c r="B14" s="22" t="s">
        <v>17</v>
      </c>
      <c r="C14" s="11">
        <f t="shared" si="0"/>
        <v>0.76666666666666661</v>
      </c>
      <c r="D14" s="11">
        <f t="shared" si="0"/>
        <v>1.8583333333333334</v>
      </c>
      <c r="E14" s="11">
        <f t="shared" si="0"/>
        <v>1.875</v>
      </c>
      <c r="F14" s="11">
        <f t="shared" si="0"/>
        <v>1.3</v>
      </c>
      <c r="G14" s="2" t="s">
        <v>5</v>
      </c>
    </row>
    <row r="15" spans="2:7" x14ac:dyDescent="0.25">
      <c r="B15" s="22" t="s">
        <v>18</v>
      </c>
      <c r="C15" s="11">
        <f t="shared" si="0"/>
        <v>0.76666666666666661</v>
      </c>
      <c r="D15" s="11">
        <f t="shared" si="0"/>
        <v>1.8583333333333334</v>
      </c>
      <c r="E15" s="11">
        <f t="shared" si="0"/>
        <v>1.875</v>
      </c>
      <c r="F15" s="11">
        <f t="shared" si="0"/>
        <v>1.3</v>
      </c>
      <c r="G15" s="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D6" sqref="D6"/>
    </sheetView>
  </sheetViews>
  <sheetFormatPr baseColWidth="10" defaultRowHeight="15" x14ac:dyDescent="0.25"/>
  <cols>
    <col min="2" max="2" width="13.7109375" style="28" customWidth="1"/>
    <col min="4" max="4" width="14.5703125" customWidth="1"/>
    <col min="7" max="7" width="14.85546875" customWidth="1"/>
  </cols>
  <sheetData>
    <row r="2" spans="2:7" ht="45" x14ac:dyDescent="0.25">
      <c r="B2" s="25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24" t="s">
        <v>27</v>
      </c>
      <c r="C3" s="19">
        <v>10.4</v>
      </c>
      <c r="D3" s="19">
        <v>16.100000000000001</v>
      </c>
      <c r="E3" s="19">
        <v>18.7</v>
      </c>
      <c r="F3" s="19">
        <f>11.4+6.8</f>
        <v>18.2</v>
      </c>
      <c r="G3" s="16">
        <v>8.4</v>
      </c>
    </row>
    <row r="4" spans="2:7" x14ac:dyDescent="0.25">
      <c r="B4" s="22" t="s">
        <v>7</v>
      </c>
      <c r="C4" s="11">
        <f>C$3/12</f>
        <v>0.8666666666666667</v>
      </c>
      <c r="D4" s="11">
        <f>D$3/12</f>
        <v>1.3416666666666668</v>
      </c>
      <c r="E4" s="11">
        <f>E$3/12</f>
        <v>1.5583333333333333</v>
      </c>
      <c r="F4" s="11">
        <f>F$3/12</f>
        <v>1.5166666666666666</v>
      </c>
      <c r="G4" s="11">
        <f>G$3/12</f>
        <v>0.70000000000000007</v>
      </c>
    </row>
    <row r="5" spans="2:7" x14ac:dyDescent="0.25">
      <c r="B5" s="22" t="s">
        <v>8</v>
      </c>
      <c r="C5" s="11">
        <f t="shared" ref="C5:G15" si="0">C$3/12</f>
        <v>0.8666666666666667</v>
      </c>
      <c r="D5" s="11">
        <f t="shared" si="0"/>
        <v>1.3416666666666668</v>
      </c>
      <c r="E5" s="11">
        <f t="shared" si="0"/>
        <v>1.5583333333333333</v>
      </c>
      <c r="F5" s="11">
        <f t="shared" si="0"/>
        <v>1.5166666666666666</v>
      </c>
      <c r="G5" s="11">
        <f t="shared" si="0"/>
        <v>0.70000000000000007</v>
      </c>
    </row>
    <row r="6" spans="2:7" x14ac:dyDescent="0.25">
      <c r="B6" s="22" t="s">
        <v>9</v>
      </c>
      <c r="C6" s="11">
        <f t="shared" si="0"/>
        <v>0.8666666666666667</v>
      </c>
      <c r="D6" s="11">
        <f t="shared" si="0"/>
        <v>1.3416666666666668</v>
      </c>
      <c r="E6" s="11">
        <f t="shared" si="0"/>
        <v>1.5583333333333333</v>
      </c>
      <c r="F6" s="11">
        <f t="shared" si="0"/>
        <v>1.5166666666666666</v>
      </c>
      <c r="G6" s="11">
        <f t="shared" si="0"/>
        <v>0.70000000000000007</v>
      </c>
    </row>
    <row r="7" spans="2:7" x14ac:dyDescent="0.25">
      <c r="B7" s="22" t="s">
        <v>10</v>
      </c>
      <c r="C7" s="11">
        <f t="shared" si="0"/>
        <v>0.8666666666666667</v>
      </c>
      <c r="D7" s="11">
        <f t="shared" si="0"/>
        <v>1.3416666666666668</v>
      </c>
      <c r="E7" s="11">
        <f t="shared" si="0"/>
        <v>1.5583333333333333</v>
      </c>
      <c r="F7" s="11">
        <f t="shared" si="0"/>
        <v>1.5166666666666666</v>
      </c>
      <c r="G7" s="11">
        <f t="shared" si="0"/>
        <v>0.70000000000000007</v>
      </c>
    </row>
    <row r="8" spans="2:7" x14ac:dyDescent="0.25">
      <c r="B8" s="22" t="s">
        <v>11</v>
      </c>
      <c r="C8" s="11">
        <f t="shared" si="0"/>
        <v>0.8666666666666667</v>
      </c>
      <c r="D8" s="11">
        <f t="shared" si="0"/>
        <v>1.3416666666666668</v>
      </c>
      <c r="E8" s="11">
        <f t="shared" si="0"/>
        <v>1.5583333333333333</v>
      </c>
      <c r="F8" s="11">
        <f t="shared" si="0"/>
        <v>1.5166666666666666</v>
      </c>
      <c r="G8" s="11">
        <f t="shared" si="0"/>
        <v>0.70000000000000007</v>
      </c>
    </row>
    <row r="9" spans="2:7" x14ac:dyDescent="0.25">
      <c r="B9" s="22" t="s">
        <v>12</v>
      </c>
      <c r="C9" s="11">
        <f t="shared" si="0"/>
        <v>0.8666666666666667</v>
      </c>
      <c r="D9" s="11">
        <f t="shared" si="0"/>
        <v>1.3416666666666668</v>
      </c>
      <c r="E9" s="11">
        <f t="shared" si="0"/>
        <v>1.5583333333333333</v>
      </c>
      <c r="F9" s="11">
        <f t="shared" si="0"/>
        <v>1.5166666666666666</v>
      </c>
      <c r="G9" s="11">
        <f t="shared" si="0"/>
        <v>0.70000000000000007</v>
      </c>
    </row>
    <row r="10" spans="2:7" x14ac:dyDescent="0.25">
      <c r="B10" s="22" t="s">
        <v>13</v>
      </c>
      <c r="C10" s="11">
        <f t="shared" si="0"/>
        <v>0.8666666666666667</v>
      </c>
      <c r="D10" s="11">
        <f t="shared" si="0"/>
        <v>1.3416666666666668</v>
      </c>
      <c r="E10" s="11">
        <f t="shared" si="0"/>
        <v>1.5583333333333333</v>
      </c>
      <c r="F10" s="11">
        <f t="shared" si="0"/>
        <v>1.5166666666666666</v>
      </c>
      <c r="G10" s="11">
        <f t="shared" si="0"/>
        <v>0.70000000000000007</v>
      </c>
    </row>
    <row r="11" spans="2:7" x14ac:dyDescent="0.25">
      <c r="B11" s="22" t="s">
        <v>14</v>
      </c>
      <c r="C11" s="11">
        <f t="shared" si="0"/>
        <v>0.8666666666666667</v>
      </c>
      <c r="D11" s="11">
        <f t="shared" si="0"/>
        <v>1.3416666666666668</v>
      </c>
      <c r="E11" s="11">
        <f t="shared" si="0"/>
        <v>1.5583333333333333</v>
      </c>
      <c r="F11" s="11">
        <f t="shared" si="0"/>
        <v>1.5166666666666666</v>
      </c>
      <c r="G11" s="11">
        <f t="shared" si="0"/>
        <v>0.70000000000000007</v>
      </c>
    </row>
    <row r="12" spans="2:7" x14ac:dyDescent="0.25">
      <c r="B12" s="22" t="s">
        <v>15</v>
      </c>
      <c r="C12" s="11">
        <f t="shared" si="0"/>
        <v>0.8666666666666667</v>
      </c>
      <c r="D12" s="11">
        <f t="shared" si="0"/>
        <v>1.3416666666666668</v>
      </c>
      <c r="E12" s="11">
        <f t="shared" si="0"/>
        <v>1.5583333333333333</v>
      </c>
      <c r="F12" s="11">
        <f t="shared" si="0"/>
        <v>1.5166666666666666</v>
      </c>
      <c r="G12" s="11">
        <f t="shared" si="0"/>
        <v>0.70000000000000007</v>
      </c>
    </row>
    <row r="13" spans="2:7" x14ac:dyDescent="0.25">
      <c r="B13" s="22" t="s">
        <v>16</v>
      </c>
      <c r="C13" s="11">
        <f t="shared" si="0"/>
        <v>0.8666666666666667</v>
      </c>
      <c r="D13" s="11">
        <f t="shared" si="0"/>
        <v>1.3416666666666668</v>
      </c>
      <c r="E13" s="11">
        <f t="shared" si="0"/>
        <v>1.5583333333333333</v>
      </c>
      <c r="F13" s="11">
        <f t="shared" si="0"/>
        <v>1.5166666666666666</v>
      </c>
      <c r="G13" s="11">
        <f t="shared" si="0"/>
        <v>0.70000000000000007</v>
      </c>
    </row>
    <row r="14" spans="2:7" x14ac:dyDescent="0.25">
      <c r="B14" s="22" t="s">
        <v>17</v>
      </c>
      <c r="C14" s="11">
        <f t="shared" si="0"/>
        <v>0.8666666666666667</v>
      </c>
      <c r="D14" s="11">
        <f t="shared" si="0"/>
        <v>1.3416666666666668</v>
      </c>
      <c r="E14" s="11">
        <f t="shared" si="0"/>
        <v>1.5583333333333333</v>
      </c>
      <c r="F14" s="11">
        <f t="shared" si="0"/>
        <v>1.5166666666666666</v>
      </c>
      <c r="G14" s="11">
        <f t="shared" si="0"/>
        <v>0.70000000000000007</v>
      </c>
    </row>
    <row r="15" spans="2:7" x14ac:dyDescent="0.25">
      <c r="B15" s="22" t="s">
        <v>18</v>
      </c>
      <c r="C15" s="11">
        <f t="shared" si="0"/>
        <v>0.8666666666666667</v>
      </c>
      <c r="D15" s="11">
        <f t="shared" si="0"/>
        <v>1.3416666666666668</v>
      </c>
      <c r="E15" s="11">
        <f t="shared" si="0"/>
        <v>1.5583333333333333</v>
      </c>
      <c r="F15" s="11">
        <f t="shared" si="0"/>
        <v>1.5166666666666666</v>
      </c>
      <c r="G15" s="11">
        <f t="shared" si="0"/>
        <v>0.70000000000000007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B3" sqref="B3"/>
    </sheetView>
  </sheetViews>
  <sheetFormatPr baseColWidth="10" defaultRowHeight="15" x14ac:dyDescent="0.25"/>
  <cols>
    <col min="2" max="2" width="11.42578125" style="26"/>
    <col min="4" max="4" width="13.85546875" customWidth="1"/>
    <col min="7" max="7" width="14.28515625" customWidth="1"/>
  </cols>
  <sheetData>
    <row r="2" spans="2:7" ht="45" x14ac:dyDescent="0.25"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6</v>
      </c>
    </row>
    <row r="3" spans="2:7" x14ac:dyDescent="0.25">
      <c r="B3" s="24" t="s">
        <v>26</v>
      </c>
      <c r="C3" s="19">
        <v>6.7</v>
      </c>
      <c r="D3" s="19">
        <v>15.1</v>
      </c>
      <c r="E3" s="19">
        <v>9.5</v>
      </c>
      <c r="F3" s="19">
        <v>8.5</v>
      </c>
      <c r="G3" s="16">
        <v>9</v>
      </c>
    </row>
    <row r="4" spans="2:7" x14ac:dyDescent="0.25">
      <c r="B4" s="23" t="s">
        <v>7</v>
      </c>
      <c r="C4" s="11">
        <f>C$3/12</f>
        <v>0.55833333333333335</v>
      </c>
      <c r="D4" s="11">
        <f>D$3/12</f>
        <v>1.2583333333333333</v>
      </c>
      <c r="E4" s="11">
        <f>E$3/12</f>
        <v>0.79166666666666663</v>
      </c>
      <c r="F4" s="11">
        <f>F$3/12</f>
        <v>0.70833333333333337</v>
      </c>
      <c r="G4" s="11">
        <f>G$3/12</f>
        <v>0.75</v>
      </c>
    </row>
    <row r="5" spans="2:7" x14ac:dyDescent="0.25">
      <c r="B5" s="23" t="s">
        <v>8</v>
      </c>
      <c r="C5" s="11">
        <f t="shared" ref="C5:G15" si="0">C$3/12</f>
        <v>0.55833333333333335</v>
      </c>
      <c r="D5" s="11">
        <f t="shared" si="0"/>
        <v>1.2583333333333333</v>
      </c>
      <c r="E5" s="11">
        <f t="shared" si="0"/>
        <v>0.79166666666666663</v>
      </c>
      <c r="F5" s="11">
        <f t="shared" si="0"/>
        <v>0.70833333333333337</v>
      </c>
      <c r="G5" s="11">
        <f t="shared" si="0"/>
        <v>0.75</v>
      </c>
    </row>
    <row r="6" spans="2:7" x14ac:dyDescent="0.25">
      <c r="B6" s="23" t="s">
        <v>9</v>
      </c>
      <c r="C6" s="11">
        <f t="shared" si="0"/>
        <v>0.55833333333333335</v>
      </c>
      <c r="D6" s="11">
        <f t="shared" si="0"/>
        <v>1.2583333333333333</v>
      </c>
      <c r="E6" s="11">
        <f t="shared" si="0"/>
        <v>0.79166666666666663</v>
      </c>
      <c r="F6" s="11">
        <f t="shared" si="0"/>
        <v>0.70833333333333337</v>
      </c>
      <c r="G6" s="11">
        <f t="shared" si="0"/>
        <v>0.75</v>
      </c>
    </row>
    <row r="7" spans="2:7" x14ac:dyDescent="0.25">
      <c r="B7" s="23" t="s">
        <v>10</v>
      </c>
      <c r="C7" s="11">
        <f t="shared" si="0"/>
        <v>0.55833333333333335</v>
      </c>
      <c r="D7" s="11">
        <f t="shared" si="0"/>
        <v>1.2583333333333333</v>
      </c>
      <c r="E7" s="11">
        <f t="shared" si="0"/>
        <v>0.79166666666666663</v>
      </c>
      <c r="F7" s="11">
        <f t="shared" si="0"/>
        <v>0.70833333333333337</v>
      </c>
      <c r="G7" s="11">
        <f t="shared" si="0"/>
        <v>0.75</v>
      </c>
    </row>
    <row r="8" spans="2:7" x14ac:dyDescent="0.25">
      <c r="B8" s="23" t="s">
        <v>11</v>
      </c>
      <c r="C8" s="11">
        <f t="shared" si="0"/>
        <v>0.55833333333333335</v>
      </c>
      <c r="D8" s="11">
        <f t="shared" si="0"/>
        <v>1.2583333333333333</v>
      </c>
      <c r="E8" s="11">
        <f t="shared" si="0"/>
        <v>0.79166666666666663</v>
      </c>
      <c r="F8" s="11">
        <f t="shared" si="0"/>
        <v>0.70833333333333337</v>
      </c>
      <c r="G8" s="11">
        <f t="shared" si="0"/>
        <v>0.75</v>
      </c>
    </row>
    <row r="9" spans="2:7" x14ac:dyDescent="0.25">
      <c r="B9" s="23" t="s">
        <v>12</v>
      </c>
      <c r="C9" s="11">
        <f t="shared" si="0"/>
        <v>0.55833333333333335</v>
      </c>
      <c r="D9" s="11">
        <f t="shared" si="0"/>
        <v>1.2583333333333333</v>
      </c>
      <c r="E9" s="11">
        <f t="shared" si="0"/>
        <v>0.79166666666666663</v>
      </c>
      <c r="F9" s="11">
        <f t="shared" si="0"/>
        <v>0.70833333333333337</v>
      </c>
      <c r="G9" s="11">
        <f t="shared" si="0"/>
        <v>0.75</v>
      </c>
    </row>
    <row r="10" spans="2:7" x14ac:dyDescent="0.25">
      <c r="B10" s="23" t="s">
        <v>13</v>
      </c>
      <c r="C10" s="11">
        <f t="shared" si="0"/>
        <v>0.55833333333333335</v>
      </c>
      <c r="D10" s="11">
        <f t="shared" si="0"/>
        <v>1.2583333333333333</v>
      </c>
      <c r="E10" s="11">
        <f t="shared" si="0"/>
        <v>0.79166666666666663</v>
      </c>
      <c r="F10" s="11">
        <f t="shared" si="0"/>
        <v>0.70833333333333337</v>
      </c>
      <c r="G10" s="11">
        <f t="shared" si="0"/>
        <v>0.75</v>
      </c>
    </row>
    <row r="11" spans="2:7" x14ac:dyDescent="0.25">
      <c r="B11" s="23" t="s">
        <v>14</v>
      </c>
      <c r="C11" s="11">
        <f t="shared" si="0"/>
        <v>0.55833333333333335</v>
      </c>
      <c r="D11" s="11">
        <f t="shared" si="0"/>
        <v>1.2583333333333333</v>
      </c>
      <c r="E11" s="11">
        <f t="shared" si="0"/>
        <v>0.79166666666666663</v>
      </c>
      <c r="F11" s="11">
        <f t="shared" si="0"/>
        <v>0.70833333333333337</v>
      </c>
      <c r="G11" s="11">
        <f t="shared" si="0"/>
        <v>0.75</v>
      </c>
    </row>
    <row r="12" spans="2:7" x14ac:dyDescent="0.25">
      <c r="B12" s="23" t="s">
        <v>15</v>
      </c>
      <c r="C12" s="11">
        <f t="shared" si="0"/>
        <v>0.55833333333333335</v>
      </c>
      <c r="D12" s="11">
        <f t="shared" si="0"/>
        <v>1.2583333333333333</v>
      </c>
      <c r="E12" s="11">
        <f t="shared" si="0"/>
        <v>0.79166666666666663</v>
      </c>
      <c r="F12" s="11">
        <f t="shared" si="0"/>
        <v>0.70833333333333337</v>
      </c>
      <c r="G12" s="11">
        <f t="shared" si="0"/>
        <v>0.75</v>
      </c>
    </row>
    <row r="13" spans="2:7" x14ac:dyDescent="0.25">
      <c r="B13" s="23" t="s">
        <v>16</v>
      </c>
      <c r="C13" s="11">
        <f t="shared" si="0"/>
        <v>0.55833333333333335</v>
      </c>
      <c r="D13" s="11">
        <f t="shared" si="0"/>
        <v>1.2583333333333333</v>
      </c>
      <c r="E13" s="11">
        <f t="shared" si="0"/>
        <v>0.79166666666666663</v>
      </c>
      <c r="F13" s="11">
        <f t="shared" si="0"/>
        <v>0.70833333333333337</v>
      </c>
      <c r="G13" s="11">
        <f t="shared" si="0"/>
        <v>0.75</v>
      </c>
    </row>
    <row r="14" spans="2:7" x14ac:dyDescent="0.25">
      <c r="B14" s="23" t="s">
        <v>17</v>
      </c>
      <c r="C14" s="11">
        <f t="shared" si="0"/>
        <v>0.55833333333333335</v>
      </c>
      <c r="D14" s="11">
        <f t="shared" si="0"/>
        <v>1.2583333333333333</v>
      </c>
      <c r="E14" s="11">
        <f t="shared" si="0"/>
        <v>0.79166666666666663</v>
      </c>
      <c r="F14" s="11">
        <f t="shared" si="0"/>
        <v>0.70833333333333337</v>
      </c>
      <c r="G14" s="11">
        <f t="shared" si="0"/>
        <v>0.75</v>
      </c>
    </row>
    <row r="15" spans="2:7" x14ac:dyDescent="0.25">
      <c r="B15" s="23" t="s">
        <v>18</v>
      </c>
      <c r="C15" s="11">
        <f t="shared" si="0"/>
        <v>0.55833333333333335</v>
      </c>
      <c r="D15" s="11">
        <f t="shared" si="0"/>
        <v>1.2583333333333333</v>
      </c>
      <c r="E15" s="11">
        <f t="shared" si="0"/>
        <v>0.79166666666666663</v>
      </c>
      <c r="F15" s="11">
        <f t="shared" si="0"/>
        <v>0.70833333333333337</v>
      </c>
      <c r="G15" s="11">
        <f t="shared" si="0"/>
        <v>0.75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workbookViewId="0">
      <selection activeCell="G3" sqref="G3"/>
    </sheetView>
  </sheetViews>
  <sheetFormatPr baseColWidth="10" defaultRowHeight="15" x14ac:dyDescent="0.25"/>
  <cols>
    <col min="2" max="2" width="14" style="28" customWidth="1"/>
    <col min="4" max="4" width="14" customWidth="1"/>
    <col min="7" max="7" width="14" customWidth="1"/>
  </cols>
  <sheetData>
    <row r="3" spans="2:7" x14ac:dyDescent="0.25">
      <c r="B3" s="42"/>
      <c r="C3" s="15"/>
      <c r="D3" s="15"/>
      <c r="E3" s="15"/>
      <c r="F3" s="15"/>
      <c r="G3" s="15"/>
    </row>
    <row r="4" spans="2:7" ht="60" x14ac:dyDescent="0.25">
      <c r="B4" s="25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6</v>
      </c>
    </row>
    <row r="5" spans="2:7" x14ac:dyDescent="0.25">
      <c r="B5" s="24" t="s">
        <v>19</v>
      </c>
      <c r="C5" s="19">
        <v>7.87</v>
      </c>
      <c r="D5" s="19">
        <v>17.122</v>
      </c>
      <c r="E5" s="19">
        <v>36.927999999999997</v>
      </c>
      <c r="F5" s="19">
        <v>41.03</v>
      </c>
      <c r="G5" s="16" t="s">
        <v>5</v>
      </c>
    </row>
    <row r="6" spans="2:7" x14ac:dyDescent="0.25">
      <c r="B6" s="22" t="s">
        <v>7</v>
      </c>
      <c r="C6" s="3">
        <v>1.05</v>
      </c>
      <c r="D6" s="3">
        <v>2.6749999999999998</v>
      </c>
      <c r="E6" s="3">
        <v>8</v>
      </c>
      <c r="F6" s="3">
        <v>1.7849999999999999</v>
      </c>
      <c r="G6" s="4"/>
    </row>
    <row r="7" spans="2:7" x14ac:dyDescent="0.25">
      <c r="B7" s="22" t="s">
        <v>8</v>
      </c>
      <c r="C7" s="3">
        <v>1.05</v>
      </c>
      <c r="D7" s="3">
        <v>2.6749999999999998</v>
      </c>
      <c r="E7" s="3">
        <v>8</v>
      </c>
      <c r="F7" s="3">
        <v>1.7849999999999999</v>
      </c>
      <c r="G7" s="3"/>
    </row>
    <row r="8" spans="2:7" x14ac:dyDescent="0.25">
      <c r="B8" s="22" t="s">
        <v>9</v>
      </c>
      <c r="C8" s="3" t="s">
        <v>5</v>
      </c>
      <c r="D8" s="2">
        <v>1</v>
      </c>
      <c r="E8" s="2">
        <v>2</v>
      </c>
      <c r="F8" s="2">
        <v>1.4</v>
      </c>
      <c r="G8" s="3" t="s">
        <v>5</v>
      </c>
    </row>
    <row r="9" spans="2:7" x14ac:dyDescent="0.25">
      <c r="B9" s="22" t="s">
        <v>10</v>
      </c>
      <c r="C9" s="2">
        <v>1.1000000000000001</v>
      </c>
      <c r="D9" s="2">
        <v>1.92</v>
      </c>
      <c r="E9" s="2">
        <v>11</v>
      </c>
      <c r="F9" s="2">
        <v>4.96</v>
      </c>
      <c r="G9" s="3" t="s">
        <v>5</v>
      </c>
    </row>
    <row r="10" spans="2:7" x14ac:dyDescent="0.25">
      <c r="B10" s="22" t="s">
        <v>11</v>
      </c>
      <c r="C10" s="3" t="s">
        <v>5</v>
      </c>
      <c r="D10" s="3" t="s">
        <v>5</v>
      </c>
      <c r="E10" s="3" t="s">
        <v>5</v>
      </c>
      <c r="F10" s="5">
        <v>9.5299999999999994</v>
      </c>
      <c r="G10" s="3" t="s">
        <v>5</v>
      </c>
    </row>
    <row r="11" spans="2:7" x14ac:dyDescent="0.25">
      <c r="B11" s="22" t="s">
        <v>12</v>
      </c>
      <c r="C11" s="2">
        <v>0.2</v>
      </c>
      <c r="D11" s="2">
        <v>0.35</v>
      </c>
      <c r="E11" s="2">
        <v>2.2999999999999998</v>
      </c>
      <c r="F11" s="2">
        <v>7.8</v>
      </c>
      <c r="G11" s="3" t="s">
        <v>5</v>
      </c>
    </row>
    <row r="12" spans="2:7" x14ac:dyDescent="0.25">
      <c r="B12" s="22" t="s">
        <v>13</v>
      </c>
      <c r="C12" s="2">
        <v>0.5</v>
      </c>
      <c r="D12" s="2" t="s">
        <v>5</v>
      </c>
      <c r="E12" s="2" t="s">
        <v>5</v>
      </c>
      <c r="F12" s="2">
        <v>2.2000000000000002</v>
      </c>
      <c r="G12" s="3" t="s">
        <v>5</v>
      </c>
    </row>
    <row r="13" spans="2:7" x14ac:dyDescent="0.25">
      <c r="B13" s="22" t="s">
        <v>14</v>
      </c>
      <c r="C13" s="2">
        <v>0.75</v>
      </c>
      <c r="D13" s="2">
        <v>2.75</v>
      </c>
      <c r="E13" s="2" t="s">
        <v>5</v>
      </c>
      <c r="F13" s="2">
        <v>2.56</v>
      </c>
      <c r="G13" s="3" t="s">
        <v>5</v>
      </c>
    </row>
    <row r="14" spans="2:7" x14ac:dyDescent="0.25">
      <c r="B14" s="22" t="s">
        <v>15</v>
      </c>
      <c r="C14" s="2">
        <v>0.3</v>
      </c>
      <c r="D14" s="2" t="s">
        <v>5</v>
      </c>
      <c r="E14" s="2">
        <v>1.5</v>
      </c>
      <c r="F14" s="2">
        <v>2.37</v>
      </c>
      <c r="G14" s="3" t="s">
        <v>5</v>
      </c>
    </row>
    <row r="15" spans="2:7" x14ac:dyDescent="0.25">
      <c r="B15" s="22" t="s">
        <v>16</v>
      </c>
      <c r="C15" s="3" t="s">
        <v>5</v>
      </c>
      <c r="D15" s="3" t="s">
        <v>5</v>
      </c>
      <c r="E15" s="2">
        <v>4</v>
      </c>
      <c r="F15" s="2">
        <v>2.95</v>
      </c>
      <c r="G15" s="3" t="s">
        <v>5</v>
      </c>
    </row>
    <row r="16" spans="2:7" x14ac:dyDescent="0.25">
      <c r="B16" s="22" t="s">
        <v>17</v>
      </c>
      <c r="C16" s="2">
        <v>0.8</v>
      </c>
      <c r="D16" s="2">
        <v>3</v>
      </c>
      <c r="E16" s="2" t="s">
        <v>5</v>
      </c>
      <c r="F16" s="2">
        <v>1.19</v>
      </c>
      <c r="G16" s="3" t="s">
        <v>5</v>
      </c>
    </row>
    <row r="17" spans="2:7" x14ac:dyDescent="0.25">
      <c r="B17" s="22" t="s">
        <v>18</v>
      </c>
      <c r="C17" s="2">
        <v>2.12</v>
      </c>
      <c r="D17" s="2">
        <v>2.7519999999999998</v>
      </c>
      <c r="E17" s="2">
        <v>0.128</v>
      </c>
      <c r="F17" s="3">
        <v>2.5</v>
      </c>
      <c r="G17" s="3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workbookViewId="0">
      <selection activeCell="D5" sqref="D5"/>
    </sheetView>
  </sheetViews>
  <sheetFormatPr baseColWidth="10" defaultRowHeight="15" x14ac:dyDescent="0.25"/>
  <cols>
    <col min="2" max="2" width="14" style="28" customWidth="1"/>
    <col min="4" max="4" width="14.5703125" customWidth="1"/>
    <col min="7" max="7" width="14" customWidth="1"/>
  </cols>
  <sheetData>
    <row r="3" spans="2:7" x14ac:dyDescent="0.25">
      <c r="C3" s="15"/>
      <c r="D3" s="15"/>
      <c r="E3" s="15"/>
      <c r="F3" s="15"/>
      <c r="G3" s="15"/>
    </row>
    <row r="4" spans="2:7" ht="60" x14ac:dyDescent="0.25">
      <c r="B4" s="25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6</v>
      </c>
    </row>
    <row r="5" spans="2:7" x14ac:dyDescent="0.25">
      <c r="B5" s="24" t="s">
        <v>20</v>
      </c>
      <c r="C5" s="19">
        <v>8.7479999999999993</v>
      </c>
      <c r="D5" s="19">
        <v>14.17</v>
      </c>
      <c r="E5" s="19">
        <v>30</v>
      </c>
      <c r="F5" s="19">
        <v>44.14</v>
      </c>
      <c r="G5" s="16" t="s">
        <v>5</v>
      </c>
    </row>
    <row r="6" spans="2:7" x14ac:dyDescent="0.25">
      <c r="B6" s="22" t="s">
        <v>7</v>
      </c>
      <c r="C6" s="3">
        <v>2.1</v>
      </c>
      <c r="D6" s="3">
        <v>5.35</v>
      </c>
      <c r="E6" s="3">
        <v>16</v>
      </c>
      <c r="F6" s="3">
        <v>2.6</v>
      </c>
      <c r="G6" s="3" t="s">
        <v>5</v>
      </c>
    </row>
    <row r="7" spans="2:7" x14ac:dyDescent="0.25">
      <c r="B7" s="22" t="s">
        <v>8</v>
      </c>
      <c r="C7" s="3" t="s">
        <v>5</v>
      </c>
      <c r="D7" s="3" t="s">
        <v>5</v>
      </c>
      <c r="E7" s="3" t="s">
        <v>5</v>
      </c>
      <c r="F7" s="3">
        <v>1.32</v>
      </c>
      <c r="G7" s="3" t="s">
        <v>5</v>
      </c>
    </row>
    <row r="8" spans="2:7" x14ac:dyDescent="0.25">
      <c r="B8" s="22" t="s">
        <v>9</v>
      </c>
      <c r="C8" s="3">
        <v>0.5</v>
      </c>
      <c r="D8" s="2">
        <v>1.5</v>
      </c>
      <c r="E8" s="2">
        <v>5</v>
      </c>
      <c r="F8" s="2">
        <v>3.64</v>
      </c>
      <c r="G8" s="14" t="s">
        <v>5</v>
      </c>
    </row>
    <row r="9" spans="2:7" x14ac:dyDescent="0.25">
      <c r="B9" s="22" t="s">
        <v>10</v>
      </c>
      <c r="C9" s="14" t="s">
        <v>5</v>
      </c>
      <c r="D9" s="14" t="s">
        <v>5</v>
      </c>
      <c r="E9" s="14" t="s">
        <v>5</v>
      </c>
      <c r="F9" s="2">
        <v>2.31</v>
      </c>
      <c r="G9" s="14" t="s">
        <v>5</v>
      </c>
    </row>
    <row r="10" spans="2:7" x14ac:dyDescent="0.25">
      <c r="B10" s="22" t="s">
        <v>11</v>
      </c>
      <c r="C10" s="14" t="s">
        <v>5</v>
      </c>
      <c r="D10" s="3">
        <v>2.5</v>
      </c>
      <c r="E10" s="3">
        <v>3</v>
      </c>
      <c r="F10" s="5">
        <v>3.99</v>
      </c>
      <c r="G10" s="14" t="s">
        <v>5</v>
      </c>
    </row>
    <row r="11" spans="2:7" x14ac:dyDescent="0.25">
      <c r="B11" s="22" t="s">
        <v>12</v>
      </c>
      <c r="C11" s="14" t="s">
        <v>5</v>
      </c>
      <c r="D11" s="2">
        <v>0.6</v>
      </c>
      <c r="E11" s="2">
        <v>6</v>
      </c>
      <c r="F11" s="2">
        <v>3.02</v>
      </c>
      <c r="G11" s="14" t="s">
        <v>5</v>
      </c>
    </row>
    <row r="12" spans="2:7" x14ac:dyDescent="0.25">
      <c r="B12" s="22" t="s">
        <v>13</v>
      </c>
      <c r="C12" s="14" t="s">
        <v>5</v>
      </c>
      <c r="D12" s="14" t="s">
        <v>5</v>
      </c>
      <c r="E12" s="14" t="s">
        <v>5</v>
      </c>
      <c r="F12" s="2">
        <v>6.3</v>
      </c>
      <c r="G12" s="14" t="s">
        <v>5</v>
      </c>
    </row>
    <row r="13" spans="2:7" x14ac:dyDescent="0.25">
      <c r="B13" s="22" t="s">
        <v>14</v>
      </c>
      <c r="C13" s="2">
        <v>5.7480000000000002</v>
      </c>
      <c r="D13" s="2">
        <v>0.97</v>
      </c>
      <c r="E13" s="14" t="s">
        <v>5</v>
      </c>
      <c r="F13" s="2">
        <v>2.29</v>
      </c>
      <c r="G13" s="14" t="s">
        <v>5</v>
      </c>
    </row>
    <row r="14" spans="2:7" x14ac:dyDescent="0.25">
      <c r="B14" s="22" t="s">
        <v>15</v>
      </c>
      <c r="C14" s="2">
        <v>0.4</v>
      </c>
      <c r="D14" s="14" t="s">
        <v>5</v>
      </c>
      <c r="E14" s="14" t="s">
        <v>5</v>
      </c>
      <c r="F14" s="2">
        <v>1.98</v>
      </c>
      <c r="G14" s="14" t="s">
        <v>5</v>
      </c>
    </row>
    <row r="15" spans="2:7" x14ac:dyDescent="0.25">
      <c r="B15" s="22" t="s">
        <v>16</v>
      </c>
      <c r="C15" s="14" t="s">
        <v>5</v>
      </c>
      <c r="D15" s="3">
        <v>3.25</v>
      </c>
      <c r="E15" s="14" t="s">
        <v>5</v>
      </c>
      <c r="F15" s="2">
        <v>1.38</v>
      </c>
      <c r="G15" s="14" t="s">
        <v>5</v>
      </c>
    </row>
    <row r="16" spans="2:7" x14ac:dyDescent="0.25">
      <c r="B16" s="22" t="s">
        <v>17</v>
      </c>
      <c r="C16" s="14" t="s">
        <v>5</v>
      </c>
      <c r="D16" s="14" t="s">
        <v>5</v>
      </c>
      <c r="E16" s="14" t="s">
        <v>5</v>
      </c>
      <c r="F16" s="2">
        <v>13.55</v>
      </c>
      <c r="G16" s="14" t="s">
        <v>5</v>
      </c>
    </row>
    <row r="17" spans="2:7" x14ac:dyDescent="0.25">
      <c r="B17" s="22" t="s">
        <v>18</v>
      </c>
      <c r="C17" s="14" t="s">
        <v>5</v>
      </c>
      <c r="D17" s="14" t="s">
        <v>5</v>
      </c>
      <c r="E17" s="14" t="s">
        <v>5</v>
      </c>
      <c r="F17" s="3">
        <v>1.94</v>
      </c>
      <c r="G17" s="14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J4" sqref="J4"/>
    </sheetView>
  </sheetViews>
  <sheetFormatPr baseColWidth="10" defaultRowHeight="15" x14ac:dyDescent="0.25"/>
  <cols>
    <col min="2" max="2" width="14.140625" style="28" customWidth="1"/>
    <col min="4" max="4" width="13.7109375" customWidth="1"/>
    <col min="7" max="7" width="14.140625" customWidth="1"/>
  </cols>
  <sheetData>
    <row r="3" spans="1:7" x14ac:dyDescent="0.25">
      <c r="A3" s="41"/>
      <c r="B3" s="42"/>
      <c r="C3" s="15"/>
      <c r="D3" s="15"/>
      <c r="E3" s="15"/>
      <c r="F3" s="15"/>
      <c r="G3" s="15"/>
    </row>
    <row r="4" spans="1:7" ht="45" x14ac:dyDescent="0.25">
      <c r="B4" s="25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6</v>
      </c>
    </row>
    <row r="5" spans="1:7" x14ac:dyDescent="0.25">
      <c r="B5" s="24" t="s">
        <v>29</v>
      </c>
      <c r="C5" s="19" t="s">
        <v>5</v>
      </c>
      <c r="D5" s="19" t="s">
        <v>5</v>
      </c>
      <c r="E5" s="19">
        <f t="shared" ref="E5:F5" si="0">SUM(E6:E17)</f>
        <v>5</v>
      </c>
      <c r="F5" s="29">
        <f t="shared" si="0"/>
        <v>7.3</v>
      </c>
      <c r="G5" s="19" t="s">
        <v>5</v>
      </c>
    </row>
    <row r="6" spans="1:7" x14ac:dyDescent="0.25">
      <c r="B6" s="22" t="s">
        <v>7</v>
      </c>
      <c r="C6" s="10" t="s">
        <v>5</v>
      </c>
      <c r="D6" s="10" t="s">
        <v>5</v>
      </c>
      <c r="E6" s="10" t="s">
        <v>5</v>
      </c>
      <c r="F6" s="12">
        <v>2.13</v>
      </c>
      <c r="G6" s="10" t="s">
        <v>5</v>
      </c>
    </row>
    <row r="7" spans="1:7" x14ac:dyDescent="0.25">
      <c r="B7" s="22" t="s">
        <v>8</v>
      </c>
      <c r="C7" s="10" t="s">
        <v>5</v>
      </c>
      <c r="D7" s="10" t="s">
        <v>5</v>
      </c>
      <c r="E7" s="10" t="s">
        <v>5</v>
      </c>
      <c r="F7" s="14">
        <v>1.48</v>
      </c>
      <c r="G7" s="10" t="s">
        <v>5</v>
      </c>
    </row>
    <row r="8" spans="1:7" x14ac:dyDescent="0.25">
      <c r="B8" s="22" t="s">
        <v>9</v>
      </c>
      <c r="C8" s="10" t="s">
        <v>5</v>
      </c>
      <c r="D8" s="10" t="s">
        <v>5</v>
      </c>
      <c r="E8" s="10" t="s">
        <v>5</v>
      </c>
      <c r="F8" s="2">
        <v>2.08</v>
      </c>
      <c r="G8" s="10" t="s">
        <v>5</v>
      </c>
    </row>
    <row r="9" spans="1:7" x14ac:dyDescent="0.25">
      <c r="B9" s="22" t="s">
        <v>10</v>
      </c>
      <c r="C9" s="10" t="s">
        <v>5</v>
      </c>
      <c r="D9" s="10" t="s">
        <v>5</v>
      </c>
      <c r="E9" s="14">
        <v>5</v>
      </c>
      <c r="F9" s="2">
        <v>1.61</v>
      </c>
      <c r="G9" s="10" t="s">
        <v>5</v>
      </c>
    </row>
    <row r="10" spans="1:7" x14ac:dyDescent="0.25">
      <c r="B10" s="22" t="s">
        <v>11</v>
      </c>
      <c r="C10" s="10" t="s">
        <v>5</v>
      </c>
      <c r="D10" s="10" t="s">
        <v>5</v>
      </c>
      <c r="E10" s="10" t="s">
        <v>5</v>
      </c>
      <c r="F10" s="10" t="s">
        <v>5</v>
      </c>
      <c r="G10" s="10" t="s">
        <v>5</v>
      </c>
    </row>
    <row r="11" spans="1:7" x14ac:dyDescent="0.25">
      <c r="B11" s="22" t="s">
        <v>12</v>
      </c>
      <c r="C11" s="10" t="s">
        <v>5</v>
      </c>
      <c r="D11" s="10" t="s">
        <v>5</v>
      </c>
      <c r="E11" s="10" t="s">
        <v>5</v>
      </c>
      <c r="F11" s="10" t="s">
        <v>5</v>
      </c>
      <c r="G11" s="10" t="s">
        <v>5</v>
      </c>
    </row>
    <row r="12" spans="1:7" x14ac:dyDescent="0.25">
      <c r="B12" s="22" t="s">
        <v>13</v>
      </c>
      <c r="C12" s="10" t="s">
        <v>5</v>
      </c>
      <c r="D12" s="10" t="s">
        <v>5</v>
      </c>
      <c r="E12" s="10" t="s">
        <v>5</v>
      </c>
      <c r="F12" s="10" t="s">
        <v>5</v>
      </c>
      <c r="G12" s="10" t="s">
        <v>5</v>
      </c>
    </row>
    <row r="13" spans="1:7" x14ac:dyDescent="0.25">
      <c r="B13" s="22" t="s">
        <v>14</v>
      </c>
      <c r="C13" s="10" t="s">
        <v>5</v>
      </c>
      <c r="D13" s="10" t="s">
        <v>5</v>
      </c>
      <c r="E13" s="10" t="s">
        <v>5</v>
      </c>
      <c r="F13" s="10" t="s">
        <v>5</v>
      </c>
      <c r="G13" s="10" t="s">
        <v>5</v>
      </c>
    </row>
    <row r="14" spans="1:7" x14ac:dyDescent="0.25">
      <c r="B14" s="22" t="s">
        <v>15</v>
      </c>
      <c r="C14" s="10" t="s">
        <v>5</v>
      </c>
      <c r="D14" s="10" t="s">
        <v>5</v>
      </c>
      <c r="E14" s="10" t="s">
        <v>5</v>
      </c>
      <c r="F14" s="10" t="s">
        <v>5</v>
      </c>
      <c r="G14" s="10" t="s">
        <v>5</v>
      </c>
    </row>
    <row r="15" spans="1:7" x14ac:dyDescent="0.25">
      <c r="B15" s="22" t="s">
        <v>16</v>
      </c>
      <c r="C15" s="10" t="s">
        <v>5</v>
      </c>
      <c r="D15" s="10" t="s">
        <v>5</v>
      </c>
      <c r="E15" s="10" t="s">
        <v>5</v>
      </c>
      <c r="F15" s="10" t="s">
        <v>5</v>
      </c>
      <c r="G15" s="10" t="s">
        <v>5</v>
      </c>
    </row>
    <row r="16" spans="1:7" x14ac:dyDescent="0.25">
      <c r="B16" s="22" t="s">
        <v>17</v>
      </c>
      <c r="C16" s="10" t="s">
        <v>5</v>
      </c>
      <c r="D16" s="10" t="s">
        <v>5</v>
      </c>
      <c r="E16" s="10" t="s">
        <v>5</v>
      </c>
      <c r="F16" s="10" t="s">
        <v>5</v>
      </c>
      <c r="G16" s="10" t="s">
        <v>5</v>
      </c>
    </row>
    <row r="17" spans="2:7" x14ac:dyDescent="0.25">
      <c r="B17" s="22" t="s">
        <v>18</v>
      </c>
      <c r="C17" s="10" t="s">
        <v>5</v>
      </c>
      <c r="D17" s="10" t="s">
        <v>5</v>
      </c>
      <c r="E17" s="10" t="s">
        <v>5</v>
      </c>
      <c r="F17" s="10" t="s">
        <v>5</v>
      </c>
      <c r="G17" s="10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workbookViewId="0">
      <selection activeCell="G5" sqref="G5"/>
    </sheetView>
  </sheetViews>
  <sheetFormatPr baseColWidth="10" defaultRowHeight="15" x14ac:dyDescent="0.25"/>
  <cols>
    <col min="1" max="1" width="6.5703125" customWidth="1"/>
    <col min="2" max="2" width="30.5703125" customWidth="1"/>
    <col min="3" max="18" width="7.7109375" customWidth="1"/>
  </cols>
  <sheetData>
    <row r="2" spans="2:18" x14ac:dyDescent="0.25">
      <c r="B2" s="30"/>
      <c r="C2" s="3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</row>
    <row r="3" spans="2:18" x14ac:dyDescent="0.25">
      <c r="B3" s="31" t="s">
        <v>28</v>
      </c>
      <c r="C3" s="38">
        <v>2015</v>
      </c>
      <c r="D3" s="39"/>
      <c r="E3" s="38">
        <v>2016</v>
      </c>
      <c r="F3" s="39"/>
      <c r="G3" s="38">
        <v>2017</v>
      </c>
      <c r="H3" s="39"/>
      <c r="I3" s="38">
        <v>2018</v>
      </c>
      <c r="J3" s="39"/>
      <c r="K3" s="38">
        <v>2019</v>
      </c>
      <c r="L3" s="39"/>
      <c r="M3" s="38">
        <v>2020</v>
      </c>
      <c r="N3" s="39"/>
      <c r="O3" s="38">
        <v>2021</v>
      </c>
      <c r="P3" s="39"/>
      <c r="Q3" s="38">
        <v>2022</v>
      </c>
      <c r="R3" s="39"/>
    </row>
    <row r="4" spans="2:18" x14ac:dyDescent="0.25">
      <c r="B4" s="31"/>
      <c r="C4" s="32" t="s">
        <v>37</v>
      </c>
      <c r="D4" s="32" t="s">
        <v>38</v>
      </c>
      <c r="E4" s="32" t="s">
        <v>37</v>
      </c>
      <c r="F4" s="32" t="s">
        <v>38</v>
      </c>
      <c r="G4" s="32" t="s">
        <v>37</v>
      </c>
      <c r="H4" s="32" t="s">
        <v>38</v>
      </c>
      <c r="I4" s="32" t="s">
        <v>37</v>
      </c>
      <c r="J4" s="32" t="s">
        <v>38</v>
      </c>
      <c r="K4" s="32" t="s">
        <v>37</v>
      </c>
      <c r="L4" s="32" t="s">
        <v>38</v>
      </c>
      <c r="M4" s="32" t="s">
        <v>37</v>
      </c>
      <c r="N4" s="32" t="s">
        <v>38</v>
      </c>
      <c r="O4" s="32" t="s">
        <v>37</v>
      </c>
      <c r="P4" s="32" t="s">
        <v>38</v>
      </c>
      <c r="Q4" s="32" t="s">
        <v>37</v>
      </c>
      <c r="R4" s="32" t="s">
        <v>38</v>
      </c>
    </row>
    <row r="5" spans="2:18" x14ac:dyDescent="0.25">
      <c r="B5" s="33" t="s">
        <v>39</v>
      </c>
      <c r="C5" s="34">
        <v>112</v>
      </c>
      <c r="D5" s="37">
        <f>C5/12</f>
        <v>9.3333333333333339</v>
      </c>
      <c r="E5" s="34">
        <v>51</v>
      </c>
      <c r="F5" s="37">
        <f>E5/12</f>
        <v>4.25</v>
      </c>
      <c r="G5" s="34">
        <f>30+161</f>
        <v>191</v>
      </c>
      <c r="H5" s="37">
        <f>G5/12</f>
        <v>15.916666666666666</v>
      </c>
      <c r="I5" s="34">
        <f>52+80+58</f>
        <v>190</v>
      </c>
      <c r="J5" s="37">
        <f>I5/12</f>
        <v>15.833333333333334</v>
      </c>
      <c r="K5" s="34">
        <v>65</v>
      </c>
      <c r="L5" s="37">
        <f>K5/12</f>
        <v>5.416666666666667</v>
      </c>
      <c r="M5" s="34">
        <v>138</v>
      </c>
      <c r="N5" s="37">
        <f>M5/12</f>
        <v>11.5</v>
      </c>
      <c r="O5" s="34">
        <v>22</v>
      </c>
      <c r="P5" s="37">
        <f>O5/12</f>
        <v>1.8333333333333333</v>
      </c>
      <c r="Q5" s="34" t="s">
        <v>5</v>
      </c>
      <c r="R5" s="34" t="s">
        <v>5</v>
      </c>
    </row>
    <row r="6" spans="2:18" x14ac:dyDescent="0.25">
      <c r="B6" s="33" t="s">
        <v>40</v>
      </c>
      <c r="C6" s="34">
        <v>70</v>
      </c>
      <c r="D6" s="37">
        <f t="shared" ref="D6:D7" si="0">C6/12</f>
        <v>5.833333333333333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34" t="s">
        <v>5</v>
      </c>
      <c r="O6" s="34">
        <v>100</v>
      </c>
      <c r="P6" s="37">
        <f t="shared" ref="P6:P13" si="1">O6/12</f>
        <v>8.3333333333333339</v>
      </c>
      <c r="Q6" s="34" t="s">
        <v>5</v>
      </c>
      <c r="R6" s="34" t="s">
        <v>5</v>
      </c>
    </row>
    <row r="7" spans="2:18" x14ac:dyDescent="0.25">
      <c r="B7" s="33" t="s">
        <v>41</v>
      </c>
      <c r="C7" s="34">
        <v>1390</v>
      </c>
      <c r="D7" s="37">
        <f t="shared" si="0"/>
        <v>115.83333333333333</v>
      </c>
      <c r="E7" s="34">
        <v>810</v>
      </c>
      <c r="F7" s="37">
        <f t="shared" ref="F7" si="2">E7/12</f>
        <v>67.5</v>
      </c>
      <c r="G7" s="34">
        <f>600+500</f>
        <v>1100</v>
      </c>
      <c r="H7" s="37">
        <f t="shared" ref="H7:H8" si="3">G7/12</f>
        <v>91.666666666666671</v>
      </c>
      <c r="I7" s="34">
        <f>200+800+450</f>
        <v>1450</v>
      </c>
      <c r="J7" s="37">
        <f t="shared" ref="J7:J9" si="4">I7/12</f>
        <v>120.83333333333333</v>
      </c>
      <c r="K7" s="34">
        <f>400+400</f>
        <v>800</v>
      </c>
      <c r="L7" s="37">
        <f t="shared" ref="L7:L13" si="5">K7/12</f>
        <v>66.666666666666671</v>
      </c>
      <c r="M7" s="34">
        <v>450</v>
      </c>
      <c r="N7" s="37">
        <f t="shared" ref="N7:N9" si="6">M7/12</f>
        <v>37.5</v>
      </c>
      <c r="O7" s="34">
        <f>560+425</f>
        <v>985</v>
      </c>
      <c r="P7" s="37">
        <f t="shared" si="1"/>
        <v>82.083333333333329</v>
      </c>
      <c r="Q7" s="34">
        <f>800+650</f>
        <v>1450</v>
      </c>
      <c r="R7" s="37">
        <f t="shared" ref="R7:R14" si="7">Q7/12</f>
        <v>120.83333333333333</v>
      </c>
    </row>
    <row r="8" spans="2:18" x14ac:dyDescent="0.25">
      <c r="B8" s="33" t="s">
        <v>42</v>
      </c>
      <c r="C8" s="34" t="s">
        <v>5</v>
      </c>
      <c r="D8" s="34" t="s">
        <v>5</v>
      </c>
      <c r="E8" s="34" t="s">
        <v>5</v>
      </c>
      <c r="F8" s="34" t="s">
        <v>5</v>
      </c>
      <c r="G8" s="34">
        <v>500</v>
      </c>
      <c r="H8" s="37">
        <f t="shared" si="3"/>
        <v>41.666666666666664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34" t="s">
        <v>5</v>
      </c>
      <c r="O8" s="34" t="s">
        <v>5</v>
      </c>
      <c r="P8" s="34" t="s">
        <v>5</v>
      </c>
      <c r="Q8" s="34" t="s">
        <v>5</v>
      </c>
      <c r="R8" s="34" t="s">
        <v>5</v>
      </c>
    </row>
    <row r="9" spans="2:18" x14ac:dyDescent="0.25">
      <c r="B9" s="33" t="s">
        <v>31</v>
      </c>
      <c r="C9" s="34" t="s">
        <v>5</v>
      </c>
      <c r="D9" s="34" t="s">
        <v>5</v>
      </c>
      <c r="E9" s="34" t="s">
        <v>5</v>
      </c>
      <c r="F9" s="34" t="s">
        <v>5</v>
      </c>
      <c r="G9" s="34" t="s">
        <v>5</v>
      </c>
      <c r="H9" s="34" t="s">
        <v>5</v>
      </c>
      <c r="I9" s="34">
        <v>35</v>
      </c>
      <c r="J9" s="37">
        <f t="shared" si="4"/>
        <v>2.9166666666666665</v>
      </c>
      <c r="K9" s="34">
        <f>31+10</f>
        <v>41</v>
      </c>
      <c r="L9" s="37">
        <f t="shared" si="5"/>
        <v>3.4166666666666665</v>
      </c>
      <c r="M9" s="34">
        <v>12</v>
      </c>
      <c r="N9" s="37">
        <f t="shared" si="6"/>
        <v>1</v>
      </c>
      <c r="O9" s="34">
        <v>22</v>
      </c>
      <c r="P9" s="37">
        <f t="shared" si="1"/>
        <v>1.8333333333333333</v>
      </c>
      <c r="Q9" s="34">
        <f>172+60</f>
        <v>232</v>
      </c>
      <c r="R9" s="37">
        <f t="shared" si="7"/>
        <v>19.333333333333332</v>
      </c>
    </row>
    <row r="10" spans="2:18" x14ac:dyDescent="0.25">
      <c r="B10" s="33" t="s">
        <v>43</v>
      </c>
      <c r="C10" s="34" t="s">
        <v>5</v>
      </c>
      <c r="D10" s="34" t="s">
        <v>5</v>
      </c>
      <c r="E10" s="34" t="s">
        <v>5</v>
      </c>
      <c r="F10" s="34" t="s">
        <v>5</v>
      </c>
      <c r="G10" s="34" t="s">
        <v>5</v>
      </c>
      <c r="H10" s="34" t="s">
        <v>5</v>
      </c>
      <c r="I10" s="34" t="s">
        <v>5</v>
      </c>
      <c r="J10" s="34" t="s">
        <v>5</v>
      </c>
      <c r="K10" s="34">
        <v>2</v>
      </c>
      <c r="L10" s="37">
        <f>K10/12</f>
        <v>0.16666666666666666</v>
      </c>
      <c r="M10" s="34" t="s">
        <v>5</v>
      </c>
      <c r="N10" s="34" t="s">
        <v>5</v>
      </c>
      <c r="O10" s="34">
        <v>24</v>
      </c>
      <c r="P10" s="37">
        <f t="shared" si="1"/>
        <v>2</v>
      </c>
      <c r="Q10" s="34" t="s">
        <v>5</v>
      </c>
      <c r="R10" s="34" t="s">
        <v>5</v>
      </c>
    </row>
    <row r="11" spans="2:18" x14ac:dyDescent="0.25">
      <c r="B11" s="33" t="s">
        <v>44</v>
      </c>
      <c r="C11" s="34" t="s">
        <v>5</v>
      </c>
      <c r="D11" s="34" t="s">
        <v>5</v>
      </c>
      <c r="E11" s="34" t="s">
        <v>5</v>
      </c>
      <c r="F11" s="34" t="s">
        <v>5</v>
      </c>
      <c r="G11" s="34" t="s">
        <v>5</v>
      </c>
      <c r="H11" s="34" t="s">
        <v>5</v>
      </c>
      <c r="I11" s="34" t="s">
        <v>5</v>
      </c>
      <c r="J11" s="34" t="s">
        <v>5</v>
      </c>
      <c r="K11" s="34">
        <v>2</v>
      </c>
      <c r="L11" s="37">
        <f t="shared" si="5"/>
        <v>0.16666666666666666</v>
      </c>
      <c r="M11" s="34" t="s">
        <v>5</v>
      </c>
      <c r="N11" s="34" t="s">
        <v>5</v>
      </c>
      <c r="O11" s="34" t="s">
        <v>5</v>
      </c>
      <c r="P11" s="34" t="s">
        <v>5</v>
      </c>
      <c r="Q11" s="34" t="s">
        <v>5</v>
      </c>
      <c r="R11" s="34" t="s">
        <v>5</v>
      </c>
    </row>
    <row r="12" spans="2:18" x14ac:dyDescent="0.25">
      <c r="B12" s="33" t="s">
        <v>45</v>
      </c>
      <c r="C12" s="34" t="s">
        <v>5</v>
      </c>
      <c r="D12" s="34" t="s">
        <v>5</v>
      </c>
      <c r="E12" s="34" t="s">
        <v>5</v>
      </c>
      <c r="F12" s="34" t="s">
        <v>5</v>
      </c>
      <c r="G12" s="34" t="s">
        <v>5</v>
      </c>
      <c r="H12" s="34" t="s">
        <v>5</v>
      </c>
      <c r="I12" s="34" t="s">
        <v>5</v>
      </c>
      <c r="J12" s="34" t="s">
        <v>5</v>
      </c>
      <c r="K12" s="34">
        <v>2</v>
      </c>
      <c r="L12" s="37">
        <f t="shared" si="5"/>
        <v>0.16666666666666666</v>
      </c>
      <c r="M12" s="34" t="s">
        <v>5</v>
      </c>
      <c r="N12" s="34" t="s">
        <v>5</v>
      </c>
      <c r="O12" s="34" t="s">
        <v>5</v>
      </c>
      <c r="P12" s="34" t="s">
        <v>5</v>
      </c>
      <c r="Q12" s="34" t="s">
        <v>5</v>
      </c>
      <c r="R12" s="34" t="s">
        <v>5</v>
      </c>
    </row>
    <row r="13" spans="2:18" x14ac:dyDescent="0.25">
      <c r="B13" s="33" t="s">
        <v>46</v>
      </c>
      <c r="C13" s="34" t="s">
        <v>5</v>
      </c>
      <c r="D13" s="34" t="s">
        <v>5</v>
      </c>
      <c r="E13" s="34" t="s">
        <v>5</v>
      </c>
      <c r="F13" s="34" t="s">
        <v>5</v>
      </c>
      <c r="G13" s="34" t="s">
        <v>5</v>
      </c>
      <c r="H13" s="34" t="s">
        <v>5</v>
      </c>
      <c r="I13" s="34" t="s">
        <v>5</v>
      </c>
      <c r="J13" s="34" t="s">
        <v>5</v>
      </c>
      <c r="K13" s="34">
        <v>7</v>
      </c>
      <c r="L13" s="37">
        <f t="shared" si="5"/>
        <v>0.58333333333333337</v>
      </c>
      <c r="M13" s="34" t="s">
        <v>5</v>
      </c>
      <c r="N13" s="34" t="s">
        <v>5</v>
      </c>
      <c r="O13" s="34">
        <v>6</v>
      </c>
      <c r="P13" s="37">
        <f t="shared" si="1"/>
        <v>0.5</v>
      </c>
      <c r="Q13" s="34" t="s">
        <v>5</v>
      </c>
      <c r="R13" s="34" t="s">
        <v>5</v>
      </c>
    </row>
    <row r="14" spans="2:18" x14ac:dyDescent="0.25">
      <c r="B14" s="33" t="s">
        <v>47</v>
      </c>
      <c r="C14" s="34" t="s">
        <v>5</v>
      </c>
      <c r="D14" s="34" t="s">
        <v>5</v>
      </c>
      <c r="E14" s="34" t="s">
        <v>5</v>
      </c>
      <c r="F14" s="34" t="s">
        <v>5</v>
      </c>
      <c r="G14" s="34" t="s">
        <v>5</v>
      </c>
      <c r="H14" s="34" t="s">
        <v>5</v>
      </c>
      <c r="I14" s="34" t="s">
        <v>5</v>
      </c>
      <c r="J14" s="34" t="s">
        <v>5</v>
      </c>
      <c r="K14" s="34" t="s">
        <v>5</v>
      </c>
      <c r="L14" s="34" t="s">
        <v>5</v>
      </c>
      <c r="M14" s="34" t="s">
        <v>5</v>
      </c>
      <c r="N14" s="34" t="s">
        <v>5</v>
      </c>
      <c r="O14" s="34" t="s">
        <v>5</v>
      </c>
      <c r="P14" s="34" t="s">
        <v>5</v>
      </c>
      <c r="Q14" s="34">
        <v>17</v>
      </c>
      <c r="R14" s="37">
        <f t="shared" si="7"/>
        <v>1.4166666666666667</v>
      </c>
    </row>
    <row r="15" spans="2:18" x14ac:dyDescent="0.25">
      <c r="B15" s="35" t="s">
        <v>30</v>
      </c>
      <c r="C15" s="36">
        <f>SUM(C5:C14)</f>
        <v>1572</v>
      </c>
      <c r="D15" s="36">
        <f t="shared" ref="D15:R15" si="8">SUM(D5:D14)</f>
        <v>131</v>
      </c>
      <c r="E15" s="36">
        <f t="shared" si="8"/>
        <v>861</v>
      </c>
      <c r="F15" s="36">
        <f t="shared" si="8"/>
        <v>71.75</v>
      </c>
      <c r="G15" s="36">
        <f t="shared" si="8"/>
        <v>1791</v>
      </c>
      <c r="H15" s="36">
        <f t="shared" si="8"/>
        <v>149.25</v>
      </c>
      <c r="I15" s="36">
        <f t="shared" si="8"/>
        <v>1675</v>
      </c>
      <c r="J15" s="36">
        <f t="shared" si="8"/>
        <v>139.58333333333331</v>
      </c>
      <c r="K15" s="36">
        <f t="shared" si="8"/>
        <v>919</v>
      </c>
      <c r="L15" s="36">
        <f t="shared" si="8"/>
        <v>76.583333333333357</v>
      </c>
      <c r="M15" s="36">
        <f t="shared" si="8"/>
        <v>600</v>
      </c>
      <c r="N15" s="36">
        <f t="shared" si="8"/>
        <v>50</v>
      </c>
      <c r="O15" s="36">
        <f t="shared" si="8"/>
        <v>1159</v>
      </c>
      <c r="P15" s="36">
        <f t="shared" si="8"/>
        <v>96.583333333333329</v>
      </c>
      <c r="Q15" s="36">
        <f t="shared" si="8"/>
        <v>1699</v>
      </c>
      <c r="R15" s="36">
        <f t="shared" si="8"/>
        <v>141.58333333333331</v>
      </c>
    </row>
  </sheetData>
  <mergeCells count="9">
    <mergeCell ref="C3:D3"/>
    <mergeCell ref="E3:F3"/>
    <mergeCell ref="G3:H3"/>
    <mergeCell ref="C2:R2"/>
    <mergeCell ref="I3:J3"/>
    <mergeCell ref="K3:L3"/>
    <mergeCell ref="M3:N3"/>
    <mergeCell ref="O3:P3"/>
    <mergeCell ref="Q3:R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Residuos No Peligrosos</vt:lpstr>
      <vt:lpstr>RNP 2014</vt:lpstr>
      <vt:lpstr>RNP 2015</vt:lpstr>
      <vt:lpstr>RNP 2016</vt:lpstr>
      <vt:lpstr>RNP 2017</vt:lpstr>
      <vt:lpstr>RNP 2018</vt:lpstr>
      <vt:lpstr>RNP 2019</vt:lpstr>
      <vt:lpstr>RNP 2020</vt:lpstr>
      <vt:lpstr>RNP 2021</vt:lpstr>
      <vt:lpstr>RNP 2022</vt:lpstr>
      <vt:lpstr>RNP 2023</vt:lpstr>
      <vt:lpstr>RESPEL</vt:lpstr>
    </vt:vector>
  </TitlesOfParts>
  <Company>ASQ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Martínez</dc:creator>
  <cp:lastModifiedBy>Natalia Martínez</cp:lastModifiedBy>
  <dcterms:created xsi:type="dcterms:W3CDTF">2023-06-08T01:13:07Z</dcterms:created>
  <dcterms:modified xsi:type="dcterms:W3CDTF">2023-06-12T14:56:03Z</dcterms:modified>
</cp:coreProperties>
</file>